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tecsolantilles.sharepoint.com/sites/MySite/Documents partages/GUADELOUPE/2023/D23-1-029 - Pole emploi CBE - MOE Fluides/5 - PRO DCE (en cours)/3 - ELE/1 - Pièces écrites/"/>
    </mc:Choice>
  </mc:AlternateContent>
  <xr:revisionPtr revIDLastSave="110" documentId="13_ncr:1_{407D0476-4551-4321-ABF3-FB69903B32D6}" xr6:coauthVersionLast="47" xr6:coauthVersionMax="47" xr10:uidLastSave="{B7D6674D-B934-4F77-A48B-3834057C16F4}"/>
  <bookViews>
    <workbookView xWindow="-57720" yWindow="-2370" windowWidth="29040" windowHeight="15720" activeTab="2" xr2:uid="{00000000-000D-0000-FFFF-FFFF00000000}"/>
  </bookViews>
  <sheets>
    <sheet name="ELE" sheetId="11" r:id="rId1"/>
    <sheet name="CFO" sheetId="8" r:id="rId2"/>
    <sheet name="CFA" sheetId="9" r:id="rId3"/>
  </sheets>
  <definedNames>
    <definedName name="_xlnm._FilterDatabase" localSheetId="1" hidden="1">CFO!$A$116:$D$122</definedName>
    <definedName name="_xlnm._FilterDatabase" localSheetId="0" hidden="1">ELE!#REF!</definedName>
    <definedName name="_xlnm.Criteria" localSheetId="1">CFO!$A:$A</definedName>
    <definedName name="_xlnm.Criteria" localSheetId="0">ELE!$A:$A</definedName>
    <definedName name="_xlnm.Criteria">#REF!</definedName>
    <definedName name="_xlnm.Print_Titles" localSheetId="2">CFA!$1:$5</definedName>
    <definedName name="_xlnm.Print_Titles" localSheetId="1">CFO!$1:$5</definedName>
    <definedName name="_xlnm.Print_Titles" localSheetId="0">ELE!$1:$5</definedName>
    <definedName name="_xlnm.Print_Area" localSheetId="2">CFA!$A$1:$G$65</definedName>
    <definedName name="_xlnm.Print_Area" localSheetId="1">CFO!$A$1:$G$163</definedName>
    <definedName name="_xlnm.Print_Area" localSheetId="0">ELE!$A$1:$D$20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8" l="1"/>
  <c r="F71" i="11" l="1"/>
  <c r="B54" i="9" l="1"/>
  <c r="B55" i="9"/>
  <c r="B56" i="9"/>
  <c r="B57" i="9"/>
  <c r="B58" i="9"/>
  <c r="A58" i="9"/>
  <c r="A57" i="9"/>
  <c r="A56" i="9"/>
  <c r="A55" i="9"/>
  <c r="A54" i="9"/>
  <c r="B50" i="9"/>
  <c r="B35" i="9"/>
  <c r="B27" i="9"/>
  <c r="D4" i="11" l="1"/>
  <c r="B159" i="8" l="1"/>
  <c r="A159" i="8"/>
  <c r="B151" i="8"/>
  <c r="A151" i="8"/>
  <c r="B145" i="8" l="1"/>
  <c r="B141" i="8" l="1"/>
  <c r="B70" i="8"/>
  <c r="B154" i="8" l="1"/>
  <c r="B20" i="9"/>
  <c r="B15" i="9" l="1"/>
  <c r="B53" i="9"/>
  <c r="A53" i="9"/>
  <c r="B44" i="9"/>
  <c r="B156" i="8"/>
  <c r="B155" i="8"/>
  <c r="B115" i="8"/>
  <c r="B107" i="8"/>
  <c r="B37" i="8"/>
  <c r="B44" i="8"/>
  <c r="B18" i="8"/>
  <c r="B33" i="8"/>
  <c r="B48" i="8"/>
  <c r="B128" i="8"/>
  <c r="B158" i="8"/>
  <c r="B153" i="8"/>
  <c r="B157" i="8"/>
  <c r="B150" i="8"/>
  <c r="B152" i="8"/>
  <c r="A150" i="8"/>
  <c r="A149" i="8"/>
  <c r="A148" i="8"/>
  <c r="B149" i="8"/>
  <c r="B148" i="8"/>
  <c r="E15" i="11" l="1"/>
</calcChain>
</file>

<file path=xl/sharedStrings.xml><?xml version="1.0" encoding="utf-8"?>
<sst xmlns="http://schemas.openxmlformats.org/spreadsheetml/2006/main" count="339" uniqueCount="177">
  <si>
    <t>U</t>
  </si>
  <si>
    <t>Ens</t>
  </si>
  <si>
    <t>RECAPITULATIF</t>
  </si>
  <si>
    <t>ml</t>
  </si>
  <si>
    <t>PRESTATIONS GENERALES</t>
  </si>
  <si>
    <t>Démarches et interfaces</t>
  </si>
  <si>
    <t>EDF, FT, Bureau de contrôle, Consuel,…</t>
  </si>
  <si>
    <t>Sous-total :</t>
  </si>
  <si>
    <t>Etudes d'exécution</t>
  </si>
  <si>
    <t>Notes de calculs, plans, schémas,…</t>
  </si>
  <si>
    <t>Dossier des Ouvrages Exécutés (DOE)</t>
  </si>
  <si>
    <t>Dossier de maintenance (DIUO)</t>
  </si>
  <si>
    <t>Essais et mise en service</t>
  </si>
  <si>
    <t>Essais et vérifications des installations</t>
  </si>
  <si>
    <t>Coffret de chantier mobile</t>
  </si>
  <si>
    <t>Installation de chantier, coffret de prises</t>
  </si>
  <si>
    <t>Eclairage provisoire</t>
  </si>
  <si>
    <t>Luminaires, lampes, boîtes de dérivation, raccordements</t>
  </si>
  <si>
    <t>Câblage provisoire</t>
  </si>
  <si>
    <t>Câble</t>
  </si>
  <si>
    <t>TABLEAU GENERAL BASSE TENSION</t>
  </si>
  <si>
    <t>ECLAIRAGE DE SECURITE</t>
  </si>
  <si>
    <t>BAPI</t>
  </si>
  <si>
    <t>CHEMINEMENTS</t>
  </si>
  <si>
    <t>Accessoires divers</t>
  </si>
  <si>
    <t>Fourreaux</t>
  </si>
  <si>
    <t>Calfeutrement</t>
  </si>
  <si>
    <t>Calfeutrement des réservations</t>
  </si>
  <si>
    <t>SSI</t>
  </si>
  <si>
    <t>RESEAU VDI</t>
  </si>
  <si>
    <t>u</t>
  </si>
  <si>
    <t>N°</t>
  </si>
  <si>
    <t>DESIGNATION</t>
  </si>
  <si>
    <t>Prix Unit.</t>
  </si>
  <si>
    <t>Prix Tot.</t>
  </si>
  <si>
    <t>ens</t>
  </si>
  <si>
    <t>TVA (8,5%)</t>
  </si>
  <si>
    <t>GTB</t>
  </si>
  <si>
    <t>Chap. :</t>
  </si>
  <si>
    <t>Prescripteur :</t>
  </si>
  <si>
    <t>TECSOL ANTILLES</t>
  </si>
  <si>
    <t>Objet :</t>
  </si>
  <si>
    <t>Métreur :</t>
  </si>
  <si>
    <t>Phase :</t>
  </si>
  <si>
    <t>Révision chapitre :</t>
  </si>
  <si>
    <t>N° doc :</t>
  </si>
  <si>
    <t>Date révision chapitre :</t>
  </si>
  <si>
    <t>TGBT de chantier</t>
  </si>
  <si>
    <t>TGBT fourniture et pose</t>
  </si>
  <si>
    <t>ONDULEUR</t>
  </si>
  <si>
    <t>Distribution apparente</t>
  </si>
  <si>
    <t>Tube IRL y compris accessoire de finition</t>
  </si>
  <si>
    <t>Alimentations issues du TGBT:</t>
  </si>
  <si>
    <t>Baie VDI</t>
  </si>
  <si>
    <t>Armoire GTB</t>
  </si>
  <si>
    <t>ALIMENTATIONS ELECTRIQUES PARTICULIERES</t>
  </si>
  <si>
    <t>ECLAIRAGE NORMAL</t>
  </si>
  <si>
    <t>RESEAU DE TERRE</t>
  </si>
  <si>
    <t>1</t>
  </si>
  <si>
    <t>BAES d'ambiance 360 lm</t>
  </si>
  <si>
    <t xml:space="preserve">BAES d'évacuation 45 lm </t>
  </si>
  <si>
    <t>Coffret</t>
  </si>
  <si>
    <t>Distribution terminale</t>
  </si>
  <si>
    <t xml:space="preserve">Cordon de brassage SFTP </t>
  </si>
  <si>
    <t>Câbles SFTP cat6A y compris fourreautage</t>
  </si>
  <si>
    <t>Essais mise en service et programmation</t>
  </si>
  <si>
    <t>Extincteur à Eau pulvérisée + additif de 6 kg</t>
  </si>
  <si>
    <t>Extincteur à CO2 de 2 kg</t>
  </si>
  <si>
    <t xml:space="preserve">Plan d'intervention 600 x 400 sous cadre alu </t>
  </si>
  <si>
    <t>Cablage FTP 4p</t>
  </si>
  <si>
    <t>TDO (tableau divisionnaire ondulé)</t>
  </si>
  <si>
    <t xml:space="preserve">Alimentations issues du TDO: </t>
  </si>
  <si>
    <t>Centralisateur GTB en baie de brassage y compris raccordement</t>
  </si>
  <si>
    <t>Études d'installation</t>
  </si>
  <si>
    <t xml:space="preserve">Mise en service des équipements et paramétrage interface équipements et WEB </t>
  </si>
  <si>
    <t xml:space="preserve">Formation </t>
  </si>
  <si>
    <t>Gaine ICTA</t>
  </si>
  <si>
    <t>Etude de couverture</t>
  </si>
  <si>
    <t>Point d'accès Wifi</t>
  </si>
  <si>
    <r>
      <t>Détecteurs</t>
    </r>
    <r>
      <rPr>
        <b/>
        <i/>
        <sz val="10"/>
        <color rgb="FF000000"/>
        <rFont val="Calibri"/>
        <family val="2"/>
        <scheme val="minor"/>
      </rPr>
      <t xml:space="preserve"> :</t>
    </r>
  </si>
  <si>
    <t>MONTANT TOTAL HT</t>
  </si>
  <si>
    <t>MONTANT TOTAL TTC</t>
  </si>
  <si>
    <t>ATTENTES AUDIO VISUELS</t>
  </si>
  <si>
    <t>Liaison HDMI + 2x prises HDMI</t>
  </si>
  <si>
    <t>Cordon HDMI 5m</t>
  </si>
  <si>
    <t>Accessoires éclairage de sécurité</t>
  </si>
  <si>
    <t xml:space="preserve">Prises de courant </t>
  </si>
  <si>
    <t>Eclairage</t>
  </si>
  <si>
    <t xml:space="preserve">Prises de courant 2P+T </t>
  </si>
  <si>
    <t xml:space="preserve">Borne principale de terre </t>
  </si>
  <si>
    <t>TABLEAUX DIVISIONNAIRES Y compris sous-comptage/monitoring</t>
  </si>
  <si>
    <t>TGBT y compris comptage et monitoring</t>
  </si>
  <si>
    <t>Luminaires fourniture et pose:</t>
  </si>
  <si>
    <t>CTA</t>
  </si>
  <si>
    <t>Alimentation Normale du TGBT (depuis ECP2D)</t>
  </si>
  <si>
    <t xml:space="preserve">Chemin de câbles treillis GR-Magic 55 FT ou techniquement équivalent </t>
  </si>
  <si>
    <t>INSTALLATION DE CHANTIER</t>
  </si>
  <si>
    <t>Barrette de mesure</t>
  </si>
  <si>
    <t>Liaisons équipoptentielles générales</t>
  </si>
  <si>
    <t>Cablette fond de fouilles Cuivre nu 25², y compris toutes les remontées de boucles nécessaires</t>
  </si>
  <si>
    <t>Liaisons équipotentielles supplémentaires 2,5mm²</t>
  </si>
  <si>
    <t xml:space="preserve">Prise de courant étanches 2P+T </t>
  </si>
  <si>
    <t>Bouton d'arrêt d'urgence</t>
  </si>
  <si>
    <t>Caisson VMC toiture</t>
  </si>
  <si>
    <t>APPAREILLAGE</t>
  </si>
  <si>
    <t>CROSSE D'ETANCHEITE</t>
  </si>
  <si>
    <t>Crosse d'étanchéité en toiture pour passage des câbles</t>
  </si>
  <si>
    <t>Module de communication GTB - Onduleur</t>
  </si>
  <si>
    <t>Appareillages fourniture et pose:</t>
  </si>
  <si>
    <t>Courant fort</t>
  </si>
  <si>
    <t>Prix totaux</t>
  </si>
  <si>
    <t>TD1 - RDC</t>
  </si>
  <si>
    <t>TD2 - R+1</t>
  </si>
  <si>
    <t xml:space="preserve">TD2 - R+1 </t>
  </si>
  <si>
    <t>Supresseur pompe AEP</t>
  </si>
  <si>
    <t xml:space="preserve">Prises de courant  </t>
  </si>
  <si>
    <t xml:space="preserve">Eclairage  </t>
  </si>
  <si>
    <t>Alimentations issues du TD 1 (RDC)</t>
  </si>
  <si>
    <t>Alimentations issues du TD 2 (R+1)</t>
  </si>
  <si>
    <t>monosplit 2,5 KWf</t>
  </si>
  <si>
    <t xml:space="preserve">vidéoprojécteur </t>
  </si>
  <si>
    <t>sous repartiteur Baie VDI</t>
  </si>
  <si>
    <t xml:space="preserve">Fontaine d'eau </t>
  </si>
  <si>
    <t xml:space="preserve">Armoire anti-intrusion </t>
  </si>
  <si>
    <t>Répartiteur Général Baie VDI</t>
  </si>
  <si>
    <t>Sous Répartiteur VDI</t>
  </si>
  <si>
    <t>Alimentation U1000 AR2V 3X50²  (sous reserve de la note de calcul)</t>
  </si>
  <si>
    <t xml:space="preserve">DRV </t>
  </si>
  <si>
    <t>16 mm²</t>
  </si>
  <si>
    <t>2,5 mm²</t>
  </si>
  <si>
    <t>1,5 mm²</t>
  </si>
  <si>
    <t>10 mm²</t>
  </si>
  <si>
    <t>6 mm²</t>
  </si>
  <si>
    <t>4 mm²</t>
  </si>
  <si>
    <t xml:space="preserve">Prises de courant ondulé </t>
  </si>
  <si>
    <t>Détecteurs de présence 360°</t>
  </si>
  <si>
    <t>Boites de sol 8/12 modules y compris ( Boites encast auto-ajustable, kit support  hauetur reglable ,couvercle revêtement inox, plaque de finition inox)</t>
  </si>
  <si>
    <t>Câblage des informations sur les TD, GTB et DRV/CTA/VMC</t>
  </si>
  <si>
    <t>ANTI-INTRUSION</t>
  </si>
  <si>
    <t>clavier Mise en service/mise hors service</t>
  </si>
  <si>
    <t xml:space="preserve">centrale anti-intrusion </t>
  </si>
  <si>
    <t>Détecteurs volumétriques</t>
  </si>
  <si>
    <t xml:space="preserve">Sirène exteieur </t>
  </si>
  <si>
    <t xml:space="preserve">mise en service(instalation, cablage, parametrage etc) </t>
  </si>
  <si>
    <t>Option: WIFI</t>
  </si>
  <si>
    <t>MONTANT TOTAL HT (sans option)</t>
  </si>
  <si>
    <t>MONTANT TOTAL TTC (sans option)</t>
  </si>
  <si>
    <t>MONTANT TOTAL HT (avec option)</t>
  </si>
  <si>
    <t>MONTANT TOTAL TTC (avec option)</t>
  </si>
  <si>
    <t>Courant faible(sans option)</t>
  </si>
  <si>
    <t>Courant faible(avec option)</t>
  </si>
  <si>
    <t>MONTANT TOTAL HT( avec option)</t>
  </si>
  <si>
    <t>MONTANT TOTAL TTC( avec option)</t>
  </si>
  <si>
    <t xml:space="preserve">Interrupteurs simple allumage </t>
  </si>
  <si>
    <t>Boîtiers autonomes d’alarme de type 4 intégre  à piles (comprend un déclencheur manuel intégré, une sirène acoustique ).</t>
  </si>
  <si>
    <t>Interrupteurs va et vient</t>
  </si>
  <si>
    <t>REF 04: Downlights THORN CHALICE 96108666</t>
  </si>
  <si>
    <t>REF 01 - Dalles 600 LED THORN Beta Cell réf 96222744</t>
  </si>
  <si>
    <t>REF 02 - Réglettes étanches 1.2m LED THORN Aquaforce réf 96636061</t>
  </si>
  <si>
    <t xml:space="preserve">REF 03: Hublots LED détéction THORN Katona réf 96631745 </t>
  </si>
  <si>
    <t xml:space="preserve">sèche mains </t>
  </si>
  <si>
    <t>FRANCE TRAVAIL  - LOT ELECTRICITE - CFO/CFA</t>
  </si>
  <si>
    <t>Recette cuivre</t>
  </si>
  <si>
    <t>DCE</t>
  </si>
  <si>
    <t>D23-1-029_PEC-DCE-CFO-ES</t>
  </si>
  <si>
    <t>Onduleur -  10kVA-20 min</t>
  </si>
  <si>
    <t>PC de supervision avec écran 23" y compris Logiciel et accessoires</t>
  </si>
  <si>
    <t>Plinthe PVC 3 compartiments 165/50 y compris accessoire de finition</t>
  </si>
  <si>
    <t>Gaine ICTA D20 (vidéosurveillance)</t>
  </si>
  <si>
    <t>Gaine ICTA D20 (contrôle d'accès)</t>
  </si>
  <si>
    <t>Gaine ICTA D20 ( Bouton d'alarme)</t>
  </si>
  <si>
    <t>Onduleur -  4kVA</t>
  </si>
  <si>
    <t xml:space="preserve">Qtés </t>
  </si>
  <si>
    <t>BET</t>
  </si>
  <si>
    <t>ENTREPRISE</t>
  </si>
  <si>
    <t>DPGF</t>
  </si>
  <si>
    <t>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</si>
</sst>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#,##0.00\ &quot;€&quot;"/>
    <numFmt numFmtId="166" formatCode="dd/mm/yy"/>
    <numFmt numFmtId="167" formatCode="_-* #,##0.00\ _€_-;\-* #,##0.00\ _€_-;_-* \-??\ _€_-;_-@_-"/>
  </numFmts>
  <fonts count="25">
    <font>
      <sz val="12"/>
      <name val="Tms Rm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eneva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Verdana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25"/>
      <name val="Calibri"/>
      <family val="2"/>
      <scheme val="minor"/>
    </font>
    <font>
      <b/>
      <u/>
      <sz val="10"/>
      <color indexed="8"/>
      <name val="Calibri"/>
      <family val="2"/>
      <scheme val="minor"/>
    </font>
    <font>
      <sz val="9"/>
      <name val="Arial"/>
      <family val="2"/>
    </font>
    <font>
      <i/>
      <sz val="10"/>
      <name val="Calibri"/>
      <family val="2"/>
      <scheme val="minor"/>
    </font>
    <font>
      <b/>
      <sz val="10"/>
      <color indexed="18"/>
      <name val="Calibri"/>
      <family val="2"/>
      <scheme val="minor"/>
    </font>
    <font>
      <sz val="10"/>
      <color indexed="18"/>
      <name val="Calibri"/>
      <family val="2"/>
      <scheme val="minor"/>
    </font>
    <font>
      <sz val="8"/>
      <name val="Tms Rmn"/>
    </font>
    <font>
      <b/>
      <i/>
      <u/>
      <sz val="10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name val="Calibri"/>
      <family val="2"/>
      <scheme val="minor"/>
    </font>
    <font>
      <i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2"/>
      <name val="Tms Rmn"/>
    </font>
    <font>
      <sz val="10"/>
      <name val="Mang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0"/>
    <xf numFmtId="0" fontId="7" fillId="0" borderId="0"/>
    <xf numFmtId="0" fontId="2" fillId="0" borderId="0"/>
    <xf numFmtId="0" fontId="4" fillId="0" borderId="0"/>
    <xf numFmtId="0" fontId="12" fillId="0" borderId="0"/>
    <xf numFmtId="0" fontId="18" fillId="0" borderId="0"/>
    <xf numFmtId="44" fontId="4" fillId="0" borderId="0" applyFont="0" applyFill="0" applyBorder="0" applyAlignment="0" applyProtection="0"/>
    <xf numFmtId="0" fontId="4" fillId="0" borderId="0"/>
    <xf numFmtId="0" fontId="23" fillId="0" borderId="0"/>
    <xf numFmtId="0" fontId="7" fillId="0" borderId="0"/>
    <xf numFmtId="167" fontId="24" fillId="0" borderId="0" applyFill="0" applyBorder="0" applyAlignment="0" applyProtection="0"/>
    <xf numFmtId="0" fontId="1" fillId="0" borderId="0"/>
    <xf numFmtId="44" fontId="4" fillId="0" borderId="0" applyFont="0" applyFill="0" applyBorder="0" applyAlignment="0" applyProtection="0"/>
  </cellStyleXfs>
  <cellXfs count="191">
    <xf numFmtId="0" fontId="0" fillId="0" borderId="0" xfId="0"/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/>
    <xf numFmtId="0" fontId="13" fillId="0" borderId="20" xfId="7" applyFont="1" applyBorder="1" applyAlignment="1">
      <alignment horizontal="left" vertical="center"/>
    </xf>
    <xf numFmtId="0" fontId="13" fillId="0" borderId="1" xfId="7" applyFont="1" applyBorder="1"/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9" fontId="8" fillId="0" borderId="9" xfId="0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2" fontId="13" fillId="0" borderId="9" xfId="7" applyNumberFormat="1" applyFont="1" applyBorder="1" applyAlignment="1">
      <alignment horizontal="center" vertical="center"/>
    </xf>
    <xf numFmtId="4" fontId="15" fillId="0" borderId="21" xfId="6" applyNumberFormat="1" applyFont="1" applyBorder="1"/>
    <xf numFmtId="2" fontId="13" fillId="0" borderId="0" xfId="7" applyNumberFormat="1" applyFont="1" applyAlignment="1">
      <alignment horizontal="center" vertical="center"/>
    </xf>
    <xf numFmtId="4" fontId="15" fillId="0" borderId="14" xfId="6" applyNumberFormat="1" applyFont="1" applyBorder="1"/>
    <xf numFmtId="166" fontId="15" fillId="0" borderId="14" xfId="7" applyNumberFormat="1" applyFont="1" applyBorder="1"/>
    <xf numFmtId="3" fontId="6" fillId="0" borderId="4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2" fontId="8" fillId="0" borderId="2" xfId="2" applyNumberFormat="1" applyFont="1" applyFill="1" applyBorder="1" applyAlignment="1">
      <alignment horizontal="center" vertical="center"/>
    </xf>
    <xf numFmtId="165" fontId="5" fillId="0" borderId="1" xfId="6" applyNumberFormat="1" applyFont="1" applyBorder="1" applyAlignment="1">
      <alignment vertical="center"/>
    </xf>
    <xf numFmtId="3" fontId="5" fillId="0" borderId="4" xfId="0" applyNumberFormat="1" applyFont="1" applyBorder="1" applyAlignment="1">
      <alignment horizontal="center" vertical="center"/>
    </xf>
    <xf numFmtId="2" fontId="8" fillId="0" borderId="4" xfId="2" applyNumberFormat="1" applyFont="1" applyFill="1" applyBorder="1" applyAlignment="1">
      <alignment horizontal="center" vertical="center"/>
    </xf>
    <xf numFmtId="165" fontId="5" fillId="0" borderId="15" xfId="6" applyNumberFormat="1" applyFont="1" applyBorder="1" applyAlignment="1">
      <alignment vertical="center"/>
    </xf>
    <xf numFmtId="165" fontId="8" fillId="0" borderId="1" xfId="6" applyNumberFormat="1" applyFont="1" applyBorder="1" applyAlignment="1">
      <alignment vertical="center"/>
    </xf>
    <xf numFmtId="3" fontId="9" fillId="0" borderId="0" xfId="0" applyNumberFormat="1" applyFont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2" fontId="9" fillId="0" borderId="21" xfId="0" applyNumberFormat="1" applyFont="1" applyBorder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4" fontId="6" fillId="0" borderId="14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horizontal="center" vertical="center"/>
    </xf>
    <xf numFmtId="2" fontId="5" fillId="0" borderId="22" xfId="4" applyNumberFormat="1" applyFont="1" applyBorder="1" applyAlignment="1">
      <alignment horizontal="center" vertical="center"/>
    </xf>
    <xf numFmtId="4" fontId="5" fillId="0" borderId="23" xfId="4" applyNumberFormat="1" applyFont="1" applyBorder="1" applyAlignment="1">
      <alignment vertical="center"/>
    </xf>
    <xf numFmtId="165" fontId="5" fillId="0" borderId="14" xfId="6" applyNumberFormat="1" applyFont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8" fillId="0" borderId="8" xfId="2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4" fontId="5" fillId="0" borderId="14" xfId="0" applyNumberFormat="1" applyFont="1" applyBorder="1" applyAlignment="1">
      <alignment vertical="center"/>
    </xf>
    <xf numFmtId="165" fontId="5" fillId="0" borderId="25" xfId="6" applyNumberFormat="1" applyFont="1" applyBorder="1" applyAlignment="1">
      <alignment vertical="center"/>
    </xf>
    <xf numFmtId="4" fontId="5" fillId="0" borderId="27" xfId="0" applyNumberFormat="1" applyFont="1" applyBorder="1"/>
    <xf numFmtId="4" fontId="5" fillId="0" borderId="29" xfId="0" applyNumberFormat="1" applyFont="1" applyBorder="1"/>
    <xf numFmtId="0" fontId="13" fillId="0" borderId="0" xfId="7" applyFont="1" applyAlignment="1">
      <alignment horizontal="left" vertical="center"/>
    </xf>
    <xf numFmtId="4" fontId="15" fillId="0" borderId="0" xfId="6" applyNumberFormat="1" applyFont="1"/>
    <xf numFmtId="0" fontId="13" fillId="0" borderId="0" xfId="7" applyFont="1"/>
    <xf numFmtId="4" fontId="9" fillId="0" borderId="0" xfId="0" applyNumberFormat="1" applyFont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5" fillId="0" borderId="3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4" fontId="5" fillId="0" borderId="32" xfId="0" applyNumberFormat="1" applyFont="1" applyBorder="1"/>
    <xf numFmtId="0" fontId="19" fillId="0" borderId="0" xfId="0" applyFont="1"/>
    <xf numFmtId="4" fontId="9" fillId="0" borderId="14" xfId="0" applyNumberFormat="1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vertical="center"/>
    </xf>
    <xf numFmtId="0" fontId="11" fillId="0" borderId="10" xfId="0" applyFont="1" applyBorder="1" applyAlignment="1">
      <alignment horizontal="left" vertical="center" wrapText="1"/>
    </xf>
    <xf numFmtId="2" fontId="9" fillId="0" borderId="2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7" fillId="0" borderId="10" xfId="0" applyFont="1" applyBorder="1" applyAlignment="1">
      <alignment horizontal="left" vertical="center" wrapText="1"/>
    </xf>
    <xf numFmtId="2" fontId="9" fillId="0" borderId="1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2" fontId="9" fillId="0" borderId="12" xfId="0" applyNumberFormat="1" applyFont="1" applyBorder="1" applyAlignment="1">
      <alignment horizontal="right" vertical="center"/>
    </xf>
    <xf numFmtId="0" fontId="21" fillId="3" borderId="0" xfId="0" applyFont="1" applyFill="1" applyAlignment="1">
      <alignment horizontal="right" wrapText="1"/>
    </xf>
    <xf numFmtId="3" fontId="8" fillId="0" borderId="18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2" fontId="8" fillId="0" borderId="12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/>
    </xf>
    <xf numFmtId="3" fontId="6" fillId="0" borderId="18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5" fillId="0" borderId="15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3" fontId="8" fillId="0" borderId="34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 vertical="center"/>
    </xf>
    <xf numFmtId="165" fontId="8" fillId="0" borderId="20" xfId="6" applyNumberFormat="1" applyFont="1" applyBorder="1" applyAlignment="1">
      <alignment vertical="center"/>
    </xf>
    <xf numFmtId="0" fontId="14" fillId="0" borderId="17" xfId="7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15" fillId="0" borderId="14" xfId="7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2" fontId="8" fillId="0" borderId="6" xfId="2" applyNumberFormat="1" applyFont="1" applyFill="1" applyBorder="1" applyAlignment="1">
      <alignment horizontal="center" vertical="center"/>
    </xf>
    <xf numFmtId="165" fontId="5" fillId="0" borderId="19" xfId="6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165" fontId="5" fillId="2" borderId="0" xfId="0" applyNumberFormat="1" applyFont="1" applyFill="1"/>
    <xf numFmtId="3" fontId="8" fillId="0" borderId="8" xfId="0" applyNumberFormat="1" applyFont="1" applyBorder="1" applyAlignment="1">
      <alignment horizontal="center" vertical="center"/>
    </xf>
    <xf numFmtId="3" fontId="8" fillId="0" borderId="36" xfId="0" applyNumberFormat="1" applyFont="1" applyBorder="1" applyAlignment="1">
      <alignment horizontal="center" vertical="center"/>
    </xf>
    <xf numFmtId="3" fontId="8" fillId="0" borderId="37" xfId="0" applyNumberFormat="1" applyFont="1" applyBorder="1" applyAlignment="1">
      <alignment horizontal="center" vertical="center"/>
    </xf>
    <xf numFmtId="0" fontId="14" fillId="0" borderId="9" xfId="7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8" fillId="0" borderId="38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49" fontId="15" fillId="0" borderId="14" xfId="7" applyNumberFormat="1" applyFont="1" applyBorder="1"/>
    <xf numFmtId="3" fontId="5" fillId="0" borderId="1" xfId="0" applyNumberFormat="1" applyFont="1" applyBorder="1" applyAlignment="1">
      <alignment horizontal="center" vertical="center"/>
    </xf>
    <xf numFmtId="3" fontId="6" fillId="0" borderId="30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9" fillId="0" borderId="20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3" xfId="4" applyNumberFormat="1" applyFont="1" applyBorder="1" applyAlignment="1">
      <alignment horizontal="center" vertical="center"/>
    </xf>
    <xf numFmtId="2" fontId="5" fillId="0" borderId="16" xfId="4" applyNumberFormat="1" applyFont="1" applyBorder="1" applyAlignment="1">
      <alignment horizontal="center" vertical="center"/>
    </xf>
    <xf numFmtId="0" fontId="14" fillId="0" borderId="17" xfId="7" applyFont="1" applyBorder="1" applyAlignment="1">
      <alignment horizontal="center" vertical="center"/>
    </xf>
    <xf numFmtId="0" fontId="14" fillId="0" borderId="9" xfId="7" applyFont="1" applyBorder="1" applyAlignment="1">
      <alignment horizontal="center" vertical="center"/>
    </xf>
    <xf numFmtId="0" fontId="14" fillId="0" borderId="21" xfId="7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36" xfId="0" applyNumberFormat="1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</cellXfs>
  <cellStyles count="16">
    <cellStyle name="Euro" xfId="1" xr:uid="{00000000-0005-0000-0000-000000000000}"/>
    <cellStyle name="Euro 2" xfId="9" xr:uid="{189A22AC-B2E0-409F-9329-90CEC8D77549}"/>
    <cellStyle name="Euro 2 2" xfId="15" xr:uid="{9B358844-012B-4150-A74E-B7CAFD83ADAE}"/>
    <cellStyle name="Milliers" xfId="2" builtinId="3"/>
    <cellStyle name="Milliers 4" xfId="13" xr:uid="{B44F3987-3E95-43D9-BDC0-5DCBDC5C8175}"/>
    <cellStyle name="Normal" xfId="0" builtinId="0"/>
    <cellStyle name="Normal 2" xfId="3" xr:uid="{00000000-0005-0000-0000-000003000000}"/>
    <cellStyle name="Normal 2 2" xfId="10" xr:uid="{CFF0DFF2-486C-475F-9D0C-AD1D98D4A170}"/>
    <cellStyle name="Normal 2 3 2" xfId="6" xr:uid="{00000000-0005-0000-0000-000004000000}"/>
    <cellStyle name="Normal 3" xfId="5" xr:uid="{00000000-0005-0000-0000-000005000000}"/>
    <cellStyle name="Normal 3 2" xfId="4" xr:uid="{00000000-0005-0000-0000-000006000000}"/>
    <cellStyle name="Normal 3 2 2" xfId="12" xr:uid="{8A222EA2-5102-467A-BB91-909DE7A7DEFD}"/>
    <cellStyle name="Normal 3 3" xfId="14" xr:uid="{ACDED392-73E2-4936-92A4-03A2EC369BE7}"/>
    <cellStyle name="Normal 39" xfId="8" xr:uid="{0CBF4832-3F4A-48A6-A9B9-721F8C92873E}"/>
    <cellStyle name="Normal 5 2" xfId="11" xr:uid="{97456214-CFDE-4524-A786-45DBA56CE28D}"/>
    <cellStyle name="Normal_Estim.GO ccrs PORT-LOUIS rév.2" xfId="7" xr:uid="{E7F9F461-261B-41AE-8D59-42764673F1A6}"/>
  </cellStyles>
  <dxfs count="50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F160A-F698-4103-914B-CB685C2387C5}">
  <dimension ref="A1:F71"/>
  <sheetViews>
    <sheetView showWhiteSpace="0" view="pageBreakPreview" zoomScale="130" zoomScaleNormal="130" zoomScaleSheetLayoutView="130" workbookViewId="0">
      <selection activeCell="A14" sqref="A14:XFD14"/>
    </sheetView>
  </sheetViews>
  <sheetFormatPr baseColWidth="10" defaultColWidth="12.5" defaultRowHeight="12.75"/>
  <cols>
    <col min="1" max="1" width="4.625" style="9" customWidth="1"/>
    <col min="2" max="2" width="45.625" style="6" customWidth="1"/>
    <col min="3" max="3" width="12.5" style="59" customWidth="1"/>
    <col min="4" max="4" width="12.5" style="6" customWidth="1"/>
    <col min="5" max="16384" width="12.5" style="6"/>
  </cols>
  <sheetData>
    <row r="1" spans="1:5" ht="15.6" customHeight="1">
      <c r="A1" s="16" t="s">
        <v>38</v>
      </c>
      <c r="B1" s="146" t="s">
        <v>161</v>
      </c>
      <c r="C1" s="32" t="s">
        <v>39</v>
      </c>
      <c r="D1" s="33" t="s">
        <v>40</v>
      </c>
    </row>
    <row r="2" spans="1:5">
      <c r="A2" s="17" t="s">
        <v>41</v>
      </c>
      <c r="B2" s="104" t="s">
        <v>175</v>
      </c>
      <c r="C2" s="34" t="s">
        <v>42</v>
      </c>
      <c r="D2" s="35" t="s">
        <v>40</v>
      </c>
    </row>
    <row r="3" spans="1:5">
      <c r="A3" s="17" t="s">
        <v>43</v>
      </c>
      <c r="B3" s="104" t="s">
        <v>163</v>
      </c>
      <c r="C3" s="34" t="s">
        <v>44</v>
      </c>
      <c r="D3" s="148" t="s">
        <v>58</v>
      </c>
    </row>
    <row r="4" spans="1:5">
      <c r="A4" s="17" t="s">
        <v>45</v>
      </c>
      <c r="B4" s="147" t="s">
        <v>164</v>
      </c>
      <c r="C4" s="34" t="s">
        <v>46</v>
      </c>
      <c r="D4" s="36">
        <f ca="1">TODAY()</f>
        <v>44511</v>
      </c>
    </row>
    <row r="5" spans="1:5" s="5" customFormat="1">
      <c r="A5" s="11" t="s">
        <v>31</v>
      </c>
      <c r="B5" s="12" t="s">
        <v>32</v>
      </c>
      <c r="C5" s="177" t="s">
        <v>110</v>
      </c>
      <c r="D5" s="178"/>
    </row>
    <row r="6" spans="1:5" s="14" customFormat="1">
      <c r="A6" s="175" t="s">
        <v>2</v>
      </c>
      <c r="B6" s="176"/>
      <c r="C6" s="38"/>
      <c r="D6" s="62"/>
    </row>
    <row r="7" spans="1:5" s="14" customFormat="1">
      <c r="A7" s="18"/>
      <c r="B7" s="22"/>
      <c r="C7" s="54"/>
      <c r="D7" s="70"/>
    </row>
    <row r="8" spans="1:5" s="13" customFormat="1">
      <c r="A8" s="10"/>
      <c r="B8" s="24" t="s">
        <v>109</v>
      </c>
      <c r="C8" s="56"/>
      <c r="D8" s="67"/>
    </row>
    <row r="9" spans="1:5" s="13" customFormat="1">
      <c r="A9" s="10"/>
      <c r="B9" s="24"/>
      <c r="C9" s="56"/>
      <c r="D9" s="67"/>
    </row>
    <row r="10" spans="1:5" s="13" customFormat="1">
      <c r="A10" s="10"/>
      <c r="B10" s="24" t="s">
        <v>149</v>
      </c>
      <c r="C10" s="56"/>
      <c r="D10" s="67"/>
    </row>
    <row r="11" spans="1:5" s="13" customFormat="1">
      <c r="A11" s="10"/>
      <c r="B11" s="24"/>
      <c r="C11" s="56"/>
      <c r="D11" s="67"/>
    </row>
    <row r="12" spans="1:5" s="13" customFormat="1">
      <c r="A12" s="10"/>
      <c r="B12" s="24" t="s">
        <v>150</v>
      </c>
      <c r="C12" s="56"/>
      <c r="D12" s="67"/>
    </row>
    <row r="13" spans="1:5" s="13" customFormat="1">
      <c r="A13" s="10"/>
      <c r="B13" s="24"/>
      <c r="C13" s="56"/>
      <c r="D13" s="67"/>
    </row>
    <row r="14" spans="1:5" s="13" customFormat="1" ht="13.5" thickBot="1">
      <c r="A14" s="10"/>
      <c r="B14" s="25"/>
      <c r="C14" s="56"/>
      <c r="D14" s="71"/>
    </row>
    <row r="15" spans="1:5" s="15" customFormat="1">
      <c r="A15" s="19"/>
      <c r="B15" s="26" t="s">
        <v>80</v>
      </c>
      <c r="C15" s="58"/>
      <c r="D15" s="72"/>
      <c r="E15" s="157">
        <f>D15/1000</f>
        <v>0</v>
      </c>
    </row>
    <row r="16" spans="1:5" s="15" customFormat="1">
      <c r="A16" s="20"/>
      <c r="B16" s="28" t="s">
        <v>36</v>
      </c>
      <c r="C16" s="59"/>
      <c r="D16" s="73"/>
    </row>
    <row r="17" spans="1:4" s="15" customFormat="1" ht="13.5" thickBot="1">
      <c r="A17" s="21"/>
      <c r="B17" s="30" t="s">
        <v>81</v>
      </c>
      <c r="C17" s="61"/>
      <c r="D17" s="74"/>
    </row>
    <row r="18" spans="1:4" s="15" customFormat="1">
      <c r="A18" s="19"/>
      <c r="B18" s="26" t="s">
        <v>151</v>
      </c>
      <c r="C18" s="58"/>
      <c r="D18" s="72"/>
    </row>
    <row r="19" spans="1:4" s="15" customFormat="1">
      <c r="A19" s="20"/>
      <c r="B19" s="28" t="s">
        <v>36</v>
      </c>
      <c r="C19" s="59"/>
      <c r="D19" s="73"/>
    </row>
    <row r="20" spans="1:4" s="15" customFormat="1" ht="13.5" thickBot="1">
      <c r="A20" s="21"/>
      <c r="B20" s="30" t="s">
        <v>152</v>
      </c>
      <c r="C20" s="61"/>
      <c r="D20" s="74"/>
    </row>
    <row r="69" spans="1:6">
      <c r="A69" s="155"/>
      <c r="B69" s="136"/>
      <c r="C69" s="88"/>
      <c r="D69" s="136"/>
      <c r="E69" s="136"/>
      <c r="F69" s="156"/>
    </row>
    <row r="71" spans="1:6">
      <c r="F71" s="6">
        <f>SUM(F63,F64,F65,F66,F67,F69)</f>
        <v>0</v>
      </c>
    </row>
  </sheetData>
  <mergeCells count="2">
    <mergeCell ref="A6:B6"/>
    <mergeCell ref="C5:D5"/>
  </mergeCells>
  <conditionalFormatting sqref="D8:D13 D15">
    <cfRule type="cellIs" dxfId="49" priority="55" operator="greaterThan">
      <formula>(1+#REF!)*#REF!</formula>
    </cfRule>
    <cfRule type="cellIs" dxfId="48" priority="56" operator="lessThan">
      <formula>(1+#REF!)*#REF!</formula>
    </cfRule>
  </conditionalFormatting>
  <conditionalFormatting sqref="D18">
    <cfRule type="cellIs" dxfId="47" priority="1" operator="greaterThan">
      <formula>(1+#REF!)*#REF!</formula>
    </cfRule>
    <cfRule type="cellIs" dxfId="46" priority="2" operator="lessThan">
      <formula>(1+#REF!)*#REF!</formula>
    </cfRule>
  </conditionalFormatting>
  <printOptions horizontalCentered="1"/>
  <pageMargins left="0.39370078740157483" right="0.39370078740157483" top="0.78740157480314965" bottom="0.78740157480314965" header="0.39370078740157483" footer="0.39370078740157483"/>
  <pageSetup paperSize="9" scale="82" fitToWidth="0" fitToHeight="0" orientation="portrait" r:id="rId1"/>
  <headerFooter alignWithMargins="0">
    <oddHeader>&amp;L&amp;"Calibri,Normal"&amp;10&amp;G</oddHeader>
    <oddFooter>&amp;L&amp;"Calibri,Normal"&amp;10&amp;F&amp;R&amp;"-,Normal"&amp;10Page 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3"/>
  <sheetViews>
    <sheetView showWhiteSpace="0" view="pageBreakPreview" topLeftCell="A144" zoomScaleNormal="130" zoomScaleSheetLayoutView="100" workbookViewId="0">
      <selection activeCell="A160" sqref="A160:XFD160"/>
    </sheetView>
  </sheetViews>
  <sheetFormatPr baseColWidth="10" defaultColWidth="12.5" defaultRowHeight="12.75" outlineLevelRow="2"/>
  <cols>
    <col min="1" max="1" width="4.625" style="9" customWidth="1"/>
    <col min="2" max="2" width="49.75" style="6" customWidth="1"/>
    <col min="3" max="3" width="4.625" style="9" customWidth="1"/>
    <col min="4" max="4" width="6.625" style="5" customWidth="1"/>
    <col min="5" max="5" width="8.375" style="5" customWidth="1"/>
    <col min="6" max="6" width="12.5" style="59" customWidth="1"/>
    <col min="7" max="7" width="12.5" style="6" customWidth="1"/>
    <col min="8" max="16384" width="12.5" style="6"/>
  </cols>
  <sheetData>
    <row r="1" spans="1:7" ht="15.6" customHeight="1">
      <c r="A1" s="16" t="s">
        <v>38</v>
      </c>
      <c r="B1" s="179" t="s">
        <v>161</v>
      </c>
      <c r="C1" s="180"/>
      <c r="D1" s="181"/>
      <c r="E1" s="161"/>
      <c r="F1" s="32" t="s">
        <v>39</v>
      </c>
      <c r="G1" s="33" t="s">
        <v>40</v>
      </c>
    </row>
    <row r="2" spans="1:7">
      <c r="A2" s="17" t="s">
        <v>41</v>
      </c>
      <c r="B2" s="182" t="s">
        <v>175</v>
      </c>
      <c r="C2" s="183"/>
      <c r="D2" s="184"/>
      <c r="E2" s="9"/>
      <c r="F2" s="34" t="s">
        <v>42</v>
      </c>
      <c r="G2" s="35" t="s">
        <v>40</v>
      </c>
    </row>
    <row r="3" spans="1:7">
      <c r="A3" s="17" t="s">
        <v>43</v>
      </c>
      <c r="B3" s="182" t="s">
        <v>163</v>
      </c>
      <c r="C3" s="183"/>
      <c r="D3" s="184"/>
      <c r="E3" s="9"/>
      <c r="F3" s="34" t="s">
        <v>44</v>
      </c>
      <c r="G3" s="168" t="s">
        <v>58</v>
      </c>
    </row>
    <row r="4" spans="1:7">
      <c r="A4" s="17" t="s">
        <v>45</v>
      </c>
      <c r="B4" s="185" t="s">
        <v>164</v>
      </c>
      <c r="C4" s="186"/>
      <c r="D4" s="187"/>
      <c r="F4" s="34" t="s">
        <v>46</v>
      </c>
      <c r="G4" s="36">
        <v>44506</v>
      </c>
    </row>
    <row r="5" spans="1:7" s="5" customFormat="1">
      <c r="A5" s="11" t="s">
        <v>31</v>
      </c>
      <c r="B5" s="12" t="s">
        <v>32</v>
      </c>
      <c r="C5" s="12" t="s">
        <v>0</v>
      </c>
      <c r="D5" s="188" t="s">
        <v>172</v>
      </c>
      <c r="E5" s="189"/>
      <c r="F5" s="65" t="s">
        <v>33</v>
      </c>
      <c r="G5" s="66" t="s">
        <v>34</v>
      </c>
    </row>
    <row r="6" spans="1:7" outlineLevel="1">
      <c r="A6" s="11">
        <v>0</v>
      </c>
      <c r="B6" s="1" t="s">
        <v>4</v>
      </c>
      <c r="C6" s="2"/>
      <c r="D6" s="37" t="s">
        <v>173</v>
      </c>
      <c r="E6" s="37" t="s">
        <v>176</v>
      </c>
      <c r="F6" s="38"/>
      <c r="G6" s="39"/>
    </row>
    <row r="7" spans="1:7" outlineLevel="2">
      <c r="A7" s="10"/>
      <c r="B7" s="127" t="s">
        <v>5</v>
      </c>
      <c r="C7" s="92"/>
      <c r="D7" s="121"/>
      <c r="E7" s="163"/>
      <c r="F7" s="128"/>
      <c r="G7" s="129"/>
    </row>
    <row r="8" spans="1:7" outlineLevel="2">
      <c r="A8" s="10"/>
      <c r="B8" s="130" t="s">
        <v>6</v>
      </c>
      <c r="C8" s="4" t="s">
        <v>1</v>
      </c>
      <c r="D8" s="41">
        <v>1</v>
      </c>
      <c r="E8" s="50"/>
      <c r="F8" s="42"/>
      <c r="G8" s="43"/>
    </row>
    <row r="9" spans="1:7" outlineLevel="2">
      <c r="A9" s="10"/>
      <c r="B9" s="131" t="s">
        <v>7</v>
      </c>
      <c r="C9" s="92"/>
      <c r="D9" s="121"/>
      <c r="E9" s="163"/>
      <c r="F9" s="128"/>
      <c r="G9" s="45"/>
    </row>
    <row r="10" spans="1:7" outlineLevel="2">
      <c r="A10" s="10"/>
      <c r="B10" s="127" t="s">
        <v>8</v>
      </c>
      <c r="C10" s="92"/>
      <c r="D10" s="121"/>
      <c r="E10" s="163"/>
      <c r="F10" s="128"/>
      <c r="G10" s="129"/>
    </row>
    <row r="11" spans="1:7" outlineLevel="2">
      <c r="A11" s="10"/>
      <c r="B11" s="130" t="s">
        <v>9</v>
      </c>
      <c r="C11" s="4" t="s">
        <v>1</v>
      </c>
      <c r="D11" s="41">
        <v>1</v>
      </c>
      <c r="E11" s="50"/>
      <c r="F11" s="42"/>
      <c r="G11" s="43"/>
    </row>
    <row r="12" spans="1:7" outlineLevel="2">
      <c r="A12" s="10"/>
      <c r="B12" s="130" t="s">
        <v>10</v>
      </c>
      <c r="C12" s="4" t="s">
        <v>1</v>
      </c>
      <c r="D12" s="41">
        <v>1</v>
      </c>
      <c r="E12" s="50"/>
      <c r="F12" s="42"/>
      <c r="G12" s="43"/>
    </row>
    <row r="13" spans="1:7" outlineLevel="2">
      <c r="A13" s="10"/>
      <c r="B13" s="130" t="s">
        <v>11</v>
      </c>
      <c r="C13" s="4" t="s">
        <v>1</v>
      </c>
      <c r="D13" s="41">
        <v>1</v>
      </c>
      <c r="E13" s="50"/>
      <c r="F13" s="42"/>
      <c r="G13" s="43"/>
    </row>
    <row r="14" spans="1:7" outlineLevel="2">
      <c r="A14" s="10"/>
      <c r="B14" s="127" t="s">
        <v>12</v>
      </c>
      <c r="C14" s="92"/>
      <c r="D14" s="121"/>
      <c r="E14" s="163"/>
      <c r="F14" s="128"/>
      <c r="G14" s="129"/>
    </row>
    <row r="15" spans="1:7" outlineLevel="2">
      <c r="A15" s="10"/>
      <c r="B15" s="132" t="s">
        <v>13</v>
      </c>
      <c r="C15" s="4" t="s">
        <v>1</v>
      </c>
      <c r="D15" s="41">
        <v>1</v>
      </c>
      <c r="E15" s="50"/>
      <c r="F15" s="42"/>
      <c r="G15" s="43"/>
    </row>
    <row r="16" spans="1:7" outlineLevel="2">
      <c r="A16" s="10"/>
      <c r="B16" s="131" t="s">
        <v>7</v>
      </c>
      <c r="C16" s="92"/>
      <c r="D16" s="121"/>
      <c r="E16" s="163"/>
      <c r="F16" s="128"/>
      <c r="G16" s="45"/>
    </row>
    <row r="17" spans="1:7" outlineLevel="2">
      <c r="A17" s="10"/>
      <c r="B17" s="93"/>
      <c r="C17" s="10"/>
      <c r="D17" s="151"/>
      <c r="E17" s="94"/>
      <c r="F17" s="44"/>
      <c r="G17" s="43"/>
    </row>
    <row r="18" spans="1:7" outlineLevel="1">
      <c r="A18" s="10"/>
      <c r="B18" s="7" t="str">
        <f>"Sous-Total "&amp;A6&amp;" "</f>
        <v xml:space="preserve">Sous-Total 0 </v>
      </c>
      <c r="C18" s="40"/>
      <c r="D18" s="46"/>
      <c r="E18" s="46"/>
      <c r="F18" s="47"/>
      <c r="G18" s="39"/>
    </row>
    <row r="19" spans="1:7" outlineLevel="1">
      <c r="A19" s="11">
        <v>1</v>
      </c>
      <c r="B19" s="1" t="s">
        <v>96</v>
      </c>
      <c r="C19" s="2"/>
      <c r="D19" s="37"/>
      <c r="E19" s="37"/>
      <c r="F19" s="38"/>
      <c r="G19" s="39"/>
    </row>
    <row r="20" spans="1:7" outlineLevel="2">
      <c r="A20" s="10"/>
      <c r="B20" s="127" t="s">
        <v>47</v>
      </c>
      <c r="C20" s="92"/>
      <c r="D20" s="121"/>
      <c r="E20" s="163"/>
      <c r="F20" s="128"/>
      <c r="G20" s="129"/>
    </row>
    <row r="21" spans="1:7" outlineLevel="2">
      <c r="A21" s="10"/>
      <c r="B21" s="132" t="s">
        <v>48</v>
      </c>
      <c r="C21" s="4" t="s">
        <v>1</v>
      </c>
      <c r="D21" s="41">
        <v>1</v>
      </c>
      <c r="E21" s="50"/>
      <c r="F21" s="42"/>
      <c r="G21" s="43"/>
    </row>
    <row r="22" spans="1:7" outlineLevel="2">
      <c r="A22" s="10"/>
      <c r="B22" s="131" t="s">
        <v>7</v>
      </c>
      <c r="C22" s="92"/>
      <c r="D22" s="121"/>
      <c r="E22" s="163"/>
      <c r="F22" s="128"/>
      <c r="G22" s="45"/>
    </row>
    <row r="23" spans="1:7" outlineLevel="2">
      <c r="A23" s="10"/>
      <c r="B23" s="127" t="s">
        <v>14</v>
      </c>
      <c r="C23" s="92"/>
      <c r="D23" s="121"/>
      <c r="E23" s="163"/>
      <c r="F23" s="128"/>
      <c r="G23" s="129"/>
    </row>
    <row r="24" spans="1:7" outlineLevel="2">
      <c r="A24" s="10"/>
      <c r="B24" s="132" t="s">
        <v>15</v>
      </c>
      <c r="C24" s="4" t="s">
        <v>1</v>
      </c>
      <c r="D24" s="41">
        <v>1</v>
      </c>
      <c r="E24" s="50"/>
      <c r="F24" s="42"/>
      <c r="G24" s="43"/>
    </row>
    <row r="25" spans="1:7" outlineLevel="2">
      <c r="A25" s="10"/>
      <c r="B25" s="131" t="s">
        <v>7</v>
      </c>
      <c r="C25" s="92"/>
      <c r="D25" s="121"/>
      <c r="E25" s="163"/>
      <c r="F25" s="128"/>
      <c r="G25" s="45"/>
    </row>
    <row r="26" spans="1:7" outlineLevel="2">
      <c r="A26" s="10"/>
      <c r="B26" s="127" t="s">
        <v>16</v>
      </c>
      <c r="C26" s="92"/>
      <c r="D26" s="121"/>
      <c r="E26" s="163"/>
      <c r="F26" s="173"/>
      <c r="G26" s="129"/>
    </row>
    <row r="27" spans="1:7" outlineLevel="2">
      <c r="A27" s="10"/>
      <c r="B27" s="132" t="s">
        <v>17</v>
      </c>
      <c r="C27" s="4" t="s">
        <v>1</v>
      </c>
      <c r="D27" s="41">
        <v>1</v>
      </c>
      <c r="E27" s="50"/>
      <c r="F27" s="42"/>
      <c r="G27" s="43"/>
    </row>
    <row r="28" spans="1:7" outlineLevel="2">
      <c r="A28" s="10"/>
      <c r="B28" s="131" t="s">
        <v>7</v>
      </c>
      <c r="C28" s="92"/>
      <c r="D28" s="121"/>
      <c r="E28" s="163"/>
      <c r="F28" s="128"/>
      <c r="G28" s="45"/>
    </row>
    <row r="29" spans="1:7" outlineLevel="2">
      <c r="A29" s="10"/>
      <c r="B29" s="127" t="s">
        <v>18</v>
      </c>
      <c r="C29" s="92"/>
      <c r="D29" s="121"/>
      <c r="E29" s="163"/>
      <c r="F29" s="128"/>
      <c r="G29" s="129"/>
    </row>
    <row r="30" spans="1:7" outlineLevel="2">
      <c r="A30" s="10"/>
      <c r="B30" s="132" t="s">
        <v>19</v>
      </c>
      <c r="C30" s="4" t="s">
        <v>1</v>
      </c>
      <c r="D30" s="41">
        <v>1</v>
      </c>
      <c r="E30" s="50"/>
      <c r="F30" s="42"/>
      <c r="G30" s="43"/>
    </row>
    <row r="31" spans="1:7" outlineLevel="2">
      <c r="A31" s="10"/>
      <c r="B31" s="131" t="s">
        <v>7</v>
      </c>
      <c r="C31" s="92"/>
      <c r="D31" s="121"/>
      <c r="E31" s="163"/>
      <c r="F31" s="128"/>
      <c r="G31" s="45"/>
    </row>
    <row r="32" spans="1:7" outlineLevel="2">
      <c r="A32" s="10"/>
      <c r="B32" s="93"/>
      <c r="C32" s="10"/>
      <c r="D32" s="94"/>
      <c r="E32" s="151"/>
      <c r="F32" s="44"/>
      <c r="G32" s="43"/>
    </row>
    <row r="33" spans="1:7" outlineLevel="1">
      <c r="A33" s="10"/>
      <c r="B33" s="7" t="str">
        <f>"Sous-Total "&amp;A19&amp;" "</f>
        <v xml:space="preserve">Sous-Total 1 </v>
      </c>
      <c r="C33" s="40"/>
      <c r="D33" s="46"/>
      <c r="E33" s="46"/>
      <c r="F33" s="47"/>
      <c r="G33" s="39"/>
    </row>
    <row r="34" spans="1:7" outlineLevel="1">
      <c r="A34" s="11">
        <v>2</v>
      </c>
      <c r="B34" s="1" t="s">
        <v>20</v>
      </c>
      <c r="C34" s="2"/>
      <c r="D34" s="37"/>
      <c r="E34" s="37"/>
      <c r="F34" s="38"/>
      <c r="G34" s="39"/>
    </row>
    <row r="35" spans="1:7" outlineLevel="2">
      <c r="A35" s="10"/>
      <c r="B35" s="3" t="s">
        <v>91</v>
      </c>
      <c r="C35" s="4" t="s">
        <v>1</v>
      </c>
      <c r="D35" s="41">
        <v>1</v>
      </c>
      <c r="E35" s="50"/>
      <c r="F35" s="42"/>
      <c r="G35" s="43"/>
    </row>
    <row r="36" spans="1:7" outlineLevel="2">
      <c r="A36" s="10"/>
      <c r="B36" s="95"/>
      <c r="C36" s="4"/>
      <c r="D36" s="41"/>
      <c r="E36" s="50"/>
      <c r="F36" s="42"/>
      <c r="G36" s="43"/>
    </row>
    <row r="37" spans="1:7" outlineLevel="1">
      <c r="A37" s="10"/>
      <c r="B37" s="7" t="str">
        <f>"Sous-Total "&amp;A34&amp;" "</f>
        <v xml:space="preserve">Sous-Total 2 </v>
      </c>
      <c r="C37" s="40"/>
      <c r="D37" s="46"/>
      <c r="E37" s="46"/>
      <c r="F37" s="47"/>
      <c r="G37" s="39"/>
    </row>
    <row r="38" spans="1:7" outlineLevel="1">
      <c r="A38" s="11">
        <v>3</v>
      </c>
      <c r="B38" s="1" t="s">
        <v>49</v>
      </c>
      <c r="C38" s="2"/>
      <c r="D38" s="37"/>
      <c r="E38" s="37"/>
      <c r="F38" s="38"/>
      <c r="G38" s="39"/>
    </row>
    <row r="39" spans="1:7" outlineLevel="2">
      <c r="A39" s="10"/>
      <c r="B39" s="3" t="s">
        <v>165</v>
      </c>
      <c r="C39" s="4" t="s">
        <v>1</v>
      </c>
      <c r="D39" s="41">
        <v>1</v>
      </c>
      <c r="E39" s="50"/>
      <c r="F39" s="42"/>
      <c r="G39" s="43"/>
    </row>
    <row r="40" spans="1:7" outlineLevel="2">
      <c r="A40" s="10"/>
      <c r="B40" s="3" t="s">
        <v>171</v>
      </c>
      <c r="C40" s="4" t="s">
        <v>1</v>
      </c>
      <c r="D40" s="41">
        <v>2</v>
      </c>
      <c r="E40" s="50"/>
      <c r="F40" s="42"/>
      <c r="G40" s="43"/>
    </row>
    <row r="41" spans="1:7" outlineLevel="2">
      <c r="A41" s="10"/>
      <c r="B41" s="3" t="s">
        <v>107</v>
      </c>
      <c r="C41" s="4" t="s">
        <v>1</v>
      </c>
      <c r="D41" s="41">
        <v>1</v>
      </c>
      <c r="E41" s="50"/>
      <c r="F41" s="42"/>
      <c r="G41" s="43"/>
    </row>
    <row r="42" spans="1:7" outlineLevel="2">
      <c r="A42" s="10"/>
      <c r="B42" s="3" t="s">
        <v>70</v>
      </c>
      <c r="C42" s="4" t="s">
        <v>1</v>
      </c>
      <c r="D42" s="41">
        <v>1</v>
      </c>
      <c r="E42" s="50"/>
      <c r="F42" s="42"/>
      <c r="G42" s="43"/>
    </row>
    <row r="43" spans="1:7" outlineLevel="2">
      <c r="A43" s="10"/>
      <c r="B43" s="93"/>
      <c r="C43" s="10"/>
      <c r="D43" s="94"/>
      <c r="E43" s="151"/>
      <c r="F43" s="44"/>
      <c r="G43" s="43"/>
    </row>
    <row r="44" spans="1:7" outlineLevel="1">
      <c r="A44" s="10"/>
      <c r="B44" s="7" t="str">
        <f>"Sous-Total "&amp;A38&amp;" "</f>
        <v xml:space="preserve">Sous-Total 3 </v>
      </c>
      <c r="C44" s="40"/>
      <c r="D44" s="46"/>
      <c r="E44" s="46"/>
      <c r="F44" s="47"/>
      <c r="G44" s="39"/>
    </row>
    <row r="45" spans="1:7" outlineLevel="1">
      <c r="A45" s="11">
        <v>4</v>
      </c>
      <c r="B45" s="1" t="s">
        <v>90</v>
      </c>
      <c r="C45" s="2"/>
      <c r="D45" s="37"/>
      <c r="E45" s="37"/>
      <c r="F45" s="38"/>
      <c r="G45" s="39"/>
    </row>
    <row r="46" spans="1:7" outlineLevel="1">
      <c r="A46" s="10"/>
      <c r="B46" s="95" t="s">
        <v>111</v>
      </c>
      <c r="C46" s="4" t="s">
        <v>30</v>
      </c>
      <c r="D46" s="121">
        <v>1</v>
      </c>
      <c r="E46" s="163"/>
      <c r="F46" s="42"/>
      <c r="G46" s="43"/>
    </row>
    <row r="47" spans="1:7" outlineLevel="1">
      <c r="A47" s="10"/>
      <c r="B47" s="3" t="s">
        <v>112</v>
      </c>
      <c r="C47" s="4" t="s">
        <v>30</v>
      </c>
      <c r="D47" s="121">
        <v>1</v>
      </c>
      <c r="E47" s="163"/>
      <c r="F47" s="42"/>
      <c r="G47" s="43"/>
    </row>
    <row r="48" spans="1:7" outlineLevel="1">
      <c r="A48" s="99"/>
      <c r="B48" s="139" t="str">
        <f>"Sous-Total "&amp;A45&amp;" "</f>
        <v xml:space="preserve">Sous-Total 4 </v>
      </c>
      <c r="C48" s="40"/>
      <c r="D48" s="46"/>
      <c r="E48" s="46"/>
      <c r="F48" s="47"/>
      <c r="G48" s="39"/>
    </row>
    <row r="49" spans="1:9" outlineLevel="1">
      <c r="A49" s="99"/>
      <c r="B49" s="7"/>
      <c r="C49" s="150"/>
      <c r="D49" s="46"/>
      <c r="E49" s="46"/>
      <c r="F49" s="47"/>
      <c r="G49" s="39"/>
    </row>
    <row r="50" spans="1:9" outlineLevel="1">
      <c r="A50" s="11">
        <v>5</v>
      </c>
      <c r="B50" s="1" t="s">
        <v>23</v>
      </c>
      <c r="C50" s="2"/>
      <c r="D50" s="37"/>
      <c r="E50" s="37"/>
      <c r="F50" s="38"/>
      <c r="G50" s="39"/>
    </row>
    <row r="51" spans="1:9" ht="25.5" outlineLevel="2">
      <c r="A51" s="10"/>
      <c r="B51" s="96" t="s">
        <v>95</v>
      </c>
      <c r="C51" s="4" t="s">
        <v>3</v>
      </c>
      <c r="D51" s="50">
        <f>120*2</f>
        <v>240</v>
      </c>
      <c r="E51" s="172"/>
      <c r="F51" s="51"/>
      <c r="G51" s="91"/>
      <c r="H51" s="13"/>
      <c r="I51" s="13"/>
    </row>
    <row r="52" spans="1:9" outlineLevel="2">
      <c r="A52" s="10"/>
      <c r="B52" s="126" t="s">
        <v>24</v>
      </c>
      <c r="C52" s="4"/>
      <c r="D52" s="50"/>
      <c r="E52" s="114"/>
      <c r="F52" s="51"/>
      <c r="G52" s="91"/>
    </row>
    <row r="53" spans="1:9" s="8" customFormat="1" outlineLevel="2">
      <c r="A53" s="10"/>
      <c r="B53" s="97" t="s">
        <v>7</v>
      </c>
      <c r="C53" s="10"/>
      <c r="D53" s="94"/>
      <c r="E53" s="169"/>
      <c r="F53" s="68"/>
      <c r="G53" s="67"/>
    </row>
    <row r="54" spans="1:9" outlineLevel="2">
      <c r="A54" s="99"/>
      <c r="B54" s="98"/>
      <c r="C54" s="99"/>
      <c r="D54" s="100"/>
      <c r="E54" s="151"/>
      <c r="F54" s="69"/>
      <c r="G54" s="101"/>
    </row>
    <row r="55" spans="1:9" outlineLevel="2">
      <c r="A55" s="10"/>
      <c r="B55" s="102" t="s">
        <v>25</v>
      </c>
      <c r="C55" s="4"/>
      <c r="D55" s="50"/>
      <c r="E55" s="114"/>
      <c r="F55" s="103"/>
      <c r="G55" s="91"/>
    </row>
    <row r="56" spans="1:9" outlineLevel="2">
      <c r="A56" s="10"/>
      <c r="B56" s="3" t="s">
        <v>76</v>
      </c>
      <c r="C56" s="4" t="s">
        <v>35</v>
      </c>
      <c r="D56" s="50">
        <v>1</v>
      </c>
      <c r="E56" s="114"/>
      <c r="F56" s="51"/>
      <c r="G56" s="91"/>
    </row>
    <row r="57" spans="1:9" outlineLevel="2">
      <c r="A57" s="10"/>
      <c r="B57" s="3" t="s">
        <v>168</v>
      </c>
      <c r="C57" s="4" t="s">
        <v>3</v>
      </c>
      <c r="D57" s="50">
        <v>40</v>
      </c>
      <c r="E57" s="114"/>
      <c r="F57" s="51"/>
      <c r="G57" s="91"/>
    </row>
    <row r="58" spans="1:9" outlineLevel="2">
      <c r="A58" s="10"/>
      <c r="B58" s="3" t="s">
        <v>169</v>
      </c>
      <c r="C58" s="4" t="s">
        <v>3</v>
      </c>
      <c r="D58" s="50">
        <v>136</v>
      </c>
      <c r="E58" s="114"/>
      <c r="F58" s="51"/>
      <c r="G58" s="91"/>
    </row>
    <row r="59" spans="1:9" outlineLevel="2">
      <c r="A59" s="10"/>
      <c r="B59" s="3" t="s">
        <v>170</v>
      </c>
      <c r="C59" s="4" t="s">
        <v>3</v>
      </c>
      <c r="D59" s="50">
        <v>144</v>
      </c>
      <c r="E59" s="114"/>
      <c r="F59" s="51"/>
      <c r="G59" s="91"/>
    </row>
    <row r="60" spans="1:9" s="8" customFormat="1" outlineLevel="2">
      <c r="A60" s="10"/>
      <c r="B60" s="97" t="s">
        <v>7</v>
      </c>
      <c r="C60" s="10"/>
      <c r="D60" s="94"/>
      <c r="E60" s="169"/>
      <c r="F60" s="68"/>
      <c r="G60" s="67"/>
    </row>
    <row r="61" spans="1:9" outlineLevel="2">
      <c r="A61" s="99"/>
      <c r="B61" s="98"/>
      <c r="C61" s="99"/>
      <c r="D61" s="100"/>
      <c r="E61" s="151"/>
      <c r="F61" s="69"/>
      <c r="G61" s="101"/>
    </row>
    <row r="62" spans="1:9" outlineLevel="2">
      <c r="A62" s="10"/>
      <c r="B62" s="102" t="s">
        <v>50</v>
      </c>
      <c r="C62" s="4"/>
      <c r="D62" s="50"/>
      <c r="E62" s="172"/>
      <c r="F62" s="103"/>
      <c r="G62" s="91"/>
    </row>
    <row r="63" spans="1:9" outlineLevel="2">
      <c r="A63" s="10"/>
      <c r="B63" s="3" t="s">
        <v>167</v>
      </c>
      <c r="C63" s="4" t="s">
        <v>3</v>
      </c>
      <c r="D63" s="50">
        <v>60</v>
      </c>
      <c r="E63" s="114"/>
      <c r="F63" s="51"/>
      <c r="G63" s="91"/>
    </row>
    <row r="64" spans="1:9" outlineLevel="2">
      <c r="A64" s="10"/>
      <c r="B64" s="3" t="s">
        <v>51</v>
      </c>
      <c r="C64" s="4" t="s">
        <v>3</v>
      </c>
      <c r="D64" s="50">
        <v>80</v>
      </c>
      <c r="E64" s="114"/>
      <c r="F64" s="51"/>
      <c r="G64" s="91"/>
    </row>
    <row r="65" spans="1:8" s="8" customFormat="1" outlineLevel="2">
      <c r="A65" s="10"/>
      <c r="B65" s="97" t="s">
        <v>7</v>
      </c>
      <c r="C65" s="10"/>
      <c r="D65" s="94"/>
      <c r="E65" s="169"/>
      <c r="F65" s="51"/>
      <c r="G65" s="67"/>
    </row>
    <row r="66" spans="1:8" outlineLevel="2">
      <c r="A66" s="10"/>
      <c r="B66" s="102" t="s">
        <v>26</v>
      </c>
      <c r="C66" s="4"/>
      <c r="D66" s="50"/>
      <c r="E66" s="114"/>
      <c r="F66" s="51"/>
      <c r="G66" s="91"/>
    </row>
    <row r="67" spans="1:8" outlineLevel="2">
      <c r="A67" s="10"/>
      <c r="B67" s="3" t="s">
        <v>27</v>
      </c>
      <c r="C67" s="4" t="s">
        <v>1</v>
      </c>
      <c r="D67" s="50">
        <v>1</v>
      </c>
      <c r="E67" s="114"/>
      <c r="F67" s="51"/>
      <c r="G67" s="91"/>
    </row>
    <row r="68" spans="1:8" s="8" customFormat="1" outlineLevel="2">
      <c r="A68" s="10"/>
      <c r="B68" s="97" t="s">
        <v>7</v>
      </c>
      <c r="C68" s="10"/>
      <c r="D68" s="94"/>
      <c r="E68" s="169"/>
      <c r="F68" s="68"/>
      <c r="G68" s="67"/>
    </row>
    <row r="69" spans="1:8" s="8" customFormat="1" outlineLevel="2">
      <c r="A69" s="10"/>
      <c r="B69" s="25"/>
      <c r="C69" s="99"/>
      <c r="D69" s="171"/>
      <c r="E69" s="151"/>
      <c r="F69" s="69"/>
      <c r="G69" s="67"/>
    </row>
    <row r="70" spans="1:8" s="8" customFormat="1" outlineLevel="2">
      <c r="A70" s="99"/>
      <c r="B70" s="7" t="str">
        <f>"Sous-Total "&amp;A50&amp;" "</f>
        <v xml:space="preserve">Sous-Total 5 </v>
      </c>
      <c r="C70" s="40"/>
      <c r="D70" s="46"/>
      <c r="E70" s="46"/>
      <c r="F70" s="47"/>
      <c r="G70" s="48"/>
    </row>
    <row r="71" spans="1:8" s="8" customFormat="1" outlineLevel="2">
      <c r="A71" s="10"/>
      <c r="B71" s="152"/>
      <c r="C71" s="87"/>
      <c r="D71" s="100"/>
      <c r="E71" s="100"/>
      <c r="F71" s="153"/>
      <c r="G71" s="154"/>
    </row>
    <row r="72" spans="1:8" outlineLevel="1">
      <c r="A72" s="11">
        <v>6</v>
      </c>
      <c r="B72" s="105" t="s">
        <v>55</v>
      </c>
      <c r="C72" s="2"/>
      <c r="D72" s="37"/>
      <c r="E72" s="37"/>
      <c r="F72" s="38"/>
      <c r="G72" s="39"/>
    </row>
    <row r="73" spans="1:8" outlineLevel="1">
      <c r="A73" s="10"/>
      <c r="B73" s="106" t="s">
        <v>94</v>
      </c>
      <c r="C73" s="123"/>
      <c r="D73" s="124"/>
      <c r="E73" s="124"/>
      <c r="F73" s="103"/>
      <c r="G73" s="63"/>
    </row>
    <row r="74" spans="1:8" outlineLevel="1">
      <c r="A74" s="10"/>
      <c r="B74" s="96" t="s">
        <v>126</v>
      </c>
      <c r="C74" s="4" t="s">
        <v>3</v>
      </c>
      <c r="D74" s="121">
        <v>20</v>
      </c>
      <c r="E74" s="163"/>
      <c r="F74" s="107"/>
      <c r="G74" s="49"/>
    </row>
    <row r="75" spans="1:8" outlineLevel="2">
      <c r="A75" s="10"/>
      <c r="B75" s="106" t="s">
        <v>52</v>
      </c>
      <c r="C75" s="4"/>
      <c r="D75" s="125"/>
      <c r="E75" s="170"/>
      <c r="F75" s="107"/>
      <c r="G75" s="49"/>
      <c r="H75" s="13"/>
    </row>
    <row r="76" spans="1:8" ht="15.75" outlineLevel="2">
      <c r="A76" s="10"/>
      <c r="B76" s="95" t="s">
        <v>111</v>
      </c>
      <c r="C76" s="92" t="s">
        <v>3</v>
      </c>
      <c r="D76" s="121">
        <v>35</v>
      </c>
      <c r="E76" s="163"/>
      <c r="F76" s="122"/>
      <c r="G76" s="43"/>
      <c r="H76" t="s">
        <v>128</v>
      </c>
    </row>
    <row r="77" spans="1:8" ht="15.75" outlineLevel="2">
      <c r="A77" s="10"/>
      <c r="B77" s="96" t="s">
        <v>113</v>
      </c>
      <c r="C77" s="92" t="s">
        <v>3</v>
      </c>
      <c r="D77" s="121">
        <v>25</v>
      </c>
      <c r="E77" s="163"/>
      <c r="F77" s="122"/>
      <c r="G77" s="43"/>
      <c r="H77" t="s">
        <v>128</v>
      </c>
    </row>
    <row r="78" spans="1:8" ht="15.75" outlineLevel="2">
      <c r="A78" s="10"/>
      <c r="B78" s="3" t="s">
        <v>115</v>
      </c>
      <c r="C78" s="92" t="s">
        <v>3</v>
      </c>
      <c r="D78" s="121">
        <v>800</v>
      </c>
      <c r="E78" s="163"/>
      <c r="F78" s="122"/>
      <c r="G78" s="43"/>
      <c r="H78" s="149" t="s">
        <v>129</v>
      </c>
    </row>
    <row r="79" spans="1:8" ht="15.75" outlineLevel="2">
      <c r="A79" s="10"/>
      <c r="B79" s="3" t="s">
        <v>116</v>
      </c>
      <c r="C79" s="92" t="s">
        <v>3</v>
      </c>
      <c r="D79" s="121">
        <v>600</v>
      </c>
      <c r="E79" s="163"/>
      <c r="F79" s="122"/>
      <c r="G79" s="43"/>
      <c r="H79" t="s">
        <v>130</v>
      </c>
    </row>
    <row r="80" spans="1:8" ht="15.75" outlineLevel="2">
      <c r="A80" s="10"/>
      <c r="B80" s="3" t="s">
        <v>119</v>
      </c>
      <c r="C80" s="92" t="s">
        <v>3</v>
      </c>
      <c r="D80" s="121">
        <v>10</v>
      </c>
      <c r="E80" s="163"/>
      <c r="F80" s="122"/>
      <c r="G80" s="43"/>
      <c r="H80" s="149" t="s">
        <v>129</v>
      </c>
    </row>
    <row r="81" spans="1:8" ht="15.75" outlineLevel="2">
      <c r="A81" s="10"/>
      <c r="B81" s="3" t="s">
        <v>120</v>
      </c>
      <c r="C81" s="92" t="s">
        <v>3</v>
      </c>
      <c r="D81" s="121">
        <v>15</v>
      </c>
      <c r="E81" s="163"/>
      <c r="F81" s="122"/>
      <c r="G81" s="43"/>
      <c r="H81" t="s">
        <v>130</v>
      </c>
    </row>
    <row r="82" spans="1:8" ht="15.75" outlineLevel="2">
      <c r="A82" s="10"/>
      <c r="B82" s="3" t="s">
        <v>127</v>
      </c>
      <c r="C82" s="92" t="s">
        <v>3</v>
      </c>
      <c r="D82" s="121">
        <v>20</v>
      </c>
      <c r="E82" s="163"/>
      <c r="F82" s="122"/>
      <c r="G82" s="43"/>
      <c r="H82" s="149" t="s">
        <v>131</v>
      </c>
    </row>
    <row r="83" spans="1:8" ht="15.75" outlineLevel="2">
      <c r="A83" s="10"/>
      <c r="B83" s="3" t="s">
        <v>93</v>
      </c>
      <c r="C83" s="92" t="s">
        <v>3</v>
      </c>
      <c r="D83" s="121">
        <v>15</v>
      </c>
      <c r="E83" s="163"/>
      <c r="F83" s="122"/>
      <c r="G83" s="43"/>
      <c r="H83" t="s">
        <v>132</v>
      </c>
    </row>
    <row r="84" spans="1:8" ht="15.75" outlineLevel="2">
      <c r="A84" s="10"/>
      <c r="B84" s="3" t="s">
        <v>114</v>
      </c>
      <c r="C84" s="92" t="s">
        <v>3</v>
      </c>
      <c r="D84" s="121">
        <v>32</v>
      </c>
      <c r="E84" s="163"/>
      <c r="F84" s="122"/>
      <c r="G84" s="43"/>
      <c r="H84" s="149" t="s">
        <v>133</v>
      </c>
    </row>
    <row r="85" spans="1:8" ht="15.75" outlineLevel="2">
      <c r="A85" s="10"/>
      <c r="B85" s="3" t="s">
        <v>103</v>
      </c>
      <c r="C85" s="92" t="s">
        <v>3</v>
      </c>
      <c r="D85" s="121">
        <v>17</v>
      </c>
      <c r="E85" s="163"/>
      <c r="F85" s="122"/>
      <c r="G85" s="43"/>
      <c r="H85" s="149" t="s">
        <v>133</v>
      </c>
    </row>
    <row r="86" spans="1:8" outlineLevel="2">
      <c r="A86" s="10"/>
      <c r="B86" s="97" t="s">
        <v>7</v>
      </c>
      <c r="C86" s="10"/>
      <c r="D86" s="94"/>
      <c r="E86" s="169"/>
      <c r="F86" s="68"/>
      <c r="G86" s="67"/>
    </row>
    <row r="87" spans="1:8" outlineLevel="2">
      <c r="A87" s="10"/>
      <c r="B87" s="141"/>
      <c r="D87" s="109"/>
      <c r="E87" s="163"/>
      <c r="F87" s="174"/>
      <c r="G87" s="43"/>
    </row>
    <row r="88" spans="1:8" outlineLevel="2">
      <c r="A88" s="140"/>
      <c r="B88" s="106" t="s">
        <v>71</v>
      </c>
      <c r="C88" s="143"/>
      <c r="D88" s="142"/>
      <c r="E88" s="165"/>
      <c r="F88" s="144"/>
      <c r="G88" s="145"/>
    </row>
    <row r="89" spans="1:8" outlineLevel="2">
      <c r="A89" s="10"/>
      <c r="B89" s="3" t="s">
        <v>134</v>
      </c>
      <c r="C89" s="92" t="s">
        <v>3</v>
      </c>
      <c r="D89" s="41">
        <v>1200</v>
      </c>
      <c r="E89" s="50"/>
      <c r="F89" s="122"/>
      <c r="G89" s="43"/>
    </row>
    <row r="90" spans="1:8" outlineLevel="2">
      <c r="A90" s="10"/>
      <c r="B90" s="3" t="s">
        <v>53</v>
      </c>
      <c r="C90" s="92" t="s">
        <v>3</v>
      </c>
      <c r="D90" s="121">
        <v>6</v>
      </c>
      <c r="E90" s="163"/>
      <c r="F90" s="122"/>
      <c r="G90" s="43"/>
    </row>
    <row r="91" spans="1:8" outlineLevel="2">
      <c r="A91" s="10"/>
      <c r="B91" s="3" t="s">
        <v>121</v>
      </c>
      <c r="C91" s="92" t="s">
        <v>3</v>
      </c>
      <c r="D91" s="121">
        <v>20</v>
      </c>
      <c r="E91" s="163"/>
      <c r="F91" s="122"/>
      <c r="G91" s="43"/>
    </row>
    <row r="92" spans="1:8" outlineLevel="2">
      <c r="A92" s="10"/>
      <c r="B92" s="3" t="s">
        <v>54</v>
      </c>
      <c r="C92" s="92" t="s">
        <v>3</v>
      </c>
      <c r="D92" s="121">
        <v>4</v>
      </c>
      <c r="E92" s="163"/>
      <c r="F92" s="122"/>
      <c r="G92" s="43"/>
    </row>
    <row r="93" spans="1:8" outlineLevel="2">
      <c r="A93" s="10"/>
      <c r="B93" s="3" t="s">
        <v>123</v>
      </c>
      <c r="C93" s="92" t="s">
        <v>3</v>
      </c>
      <c r="D93" s="121">
        <v>4</v>
      </c>
      <c r="E93" s="163"/>
      <c r="F93" s="122"/>
      <c r="G93" s="43"/>
    </row>
    <row r="94" spans="1:8" s="8" customFormat="1" outlineLevel="2">
      <c r="A94" s="10"/>
      <c r="B94" s="97" t="s">
        <v>7</v>
      </c>
      <c r="C94" s="10"/>
      <c r="D94" s="94"/>
      <c r="E94" s="169"/>
      <c r="F94" s="68"/>
      <c r="G94" s="67"/>
    </row>
    <row r="95" spans="1:8" outlineLevel="2">
      <c r="A95" s="10"/>
      <c r="B95" s="106" t="s">
        <v>117</v>
      </c>
      <c r="C95" s="4"/>
      <c r="D95" s="41"/>
      <c r="E95" s="50"/>
      <c r="F95" s="107"/>
      <c r="G95" s="49"/>
    </row>
    <row r="96" spans="1:8" outlineLevel="2">
      <c r="A96" s="10"/>
      <c r="B96" s="3" t="s">
        <v>86</v>
      </c>
      <c r="C96" s="92" t="s">
        <v>3</v>
      </c>
      <c r="D96" s="41">
        <v>650</v>
      </c>
      <c r="E96" s="50"/>
      <c r="F96" s="122"/>
      <c r="G96" s="43"/>
    </row>
    <row r="97" spans="1:7" outlineLevel="2">
      <c r="A97" s="10"/>
      <c r="B97" s="3" t="s">
        <v>87</v>
      </c>
      <c r="C97" s="92" t="s">
        <v>3</v>
      </c>
      <c r="D97" s="41">
        <v>500</v>
      </c>
      <c r="E97" s="50"/>
      <c r="F97" s="122"/>
      <c r="G97" s="43"/>
    </row>
    <row r="98" spans="1:7" outlineLevel="2">
      <c r="A98" s="10"/>
      <c r="B98" s="3" t="s">
        <v>160</v>
      </c>
      <c r="C98" s="92" t="s">
        <v>3</v>
      </c>
      <c r="D98" s="121">
        <v>30</v>
      </c>
      <c r="E98" s="163"/>
      <c r="F98" s="122"/>
      <c r="G98" s="43"/>
    </row>
    <row r="99" spans="1:7" outlineLevel="2">
      <c r="A99" s="10"/>
      <c r="B99" s="3" t="s">
        <v>122</v>
      </c>
      <c r="C99" s="92" t="s">
        <v>3</v>
      </c>
      <c r="D99" s="121">
        <v>15</v>
      </c>
      <c r="E99" s="163"/>
      <c r="F99" s="122"/>
      <c r="G99" s="43"/>
    </row>
    <row r="100" spans="1:7" outlineLevel="2">
      <c r="A100" s="10"/>
      <c r="B100" s="97" t="s">
        <v>7</v>
      </c>
      <c r="C100" s="10"/>
      <c r="D100" s="94"/>
      <c r="E100" s="169"/>
      <c r="F100" s="68"/>
      <c r="G100" s="67"/>
    </row>
    <row r="101" spans="1:7" outlineLevel="2">
      <c r="A101" s="10"/>
      <c r="B101" s="106" t="s">
        <v>118</v>
      </c>
      <c r="C101" s="92"/>
      <c r="D101" s="92"/>
      <c r="E101" s="92"/>
      <c r="F101" s="92"/>
      <c r="G101" s="92"/>
    </row>
    <row r="102" spans="1:7" outlineLevel="2">
      <c r="A102" s="10"/>
      <c r="B102" s="3" t="s">
        <v>86</v>
      </c>
      <c r="C102" s="92" t="s">
        <v>3</v>
      </c>
      <c r="D102" s="41">
        <v>700</v>
      </c>
      <c r="E102" s="50"/>
      <c r="F102" s="122"/>
      <c r="G102" s="43"/>
    </row>
    <row r="103" spans="1:7" outlineLevel="2">
      <c r="A103" s="10"/>
      <c r="B103" s="3" t="s">
        <v>87</v>
      </c>
      <c r="C103" s="92" t="s">
        <v>3</v>
      </c>
      <c r="D103" s="41">
        <v>500</v>
      </c>
      <c r="E103" s="50"/>
      <c r="F103" s="122"/>
      <c r="G103" s="43"/>
    </row>
    <row r="104" spans="1:7" outlineLevel="2">
      <c r="A104" s="10"/>
      <c r="B104" s="3" t="s">
        <v>160</v>
      </c>
      <c r="C104" s="92" t="s">
        <v>3</v>
      </c>
      <c r="D104" s="121">
        <v>15</v>
      </c>
      <c r="E104" s="163"/>
      <c r="F104" s="122"/>
      <c r="G104" s="43"/>
    </row>
    <row r="105" spans="1:7" outlineLevel="2">
      <c r="A105" s="10"/>
      <c r="B105" s="3" t="s">
        <v>122</v>
      </c>
      <c r="C105" s="92" t="s">
        <v>3</v>
      </c>
      <c r="D105" s="121">
        <v>3</v>
      </c>
      <c r="E105" s="163"/>
      <c r="F105" s="122"/>
      <c r="G105" s="43"/>
    </row>
    <row r="106" spans="1:7" outlineLevel="2">
      <c r="A106" s="10"/>
      <c r="B106" s="97" t="s">
        <v>7</v>
      </c>
      <c r="C106" s="10"/>
      <c r="D106" s="94"/>
      <c r="E106" s="151"/>
      <c r="F106" s="68"/>
      <c r="G106" s="67"/>
    </row>
    <row r="107" spans="1:7" outlineLevel="1">
      <c r="A107" s="10"/>
      <c r="B107" s="7" t="str">
        <f>"Sous-Total "&amp;A72&amp;" "</f>
        <v xml:space="preserve">Sous-Total 6 </v>
      </c>
      <c r="C107" s="40"/>
      <c r="D107" s="46"/>
      <c r="E107" s="46"/>
      <c r="F107" s="47"/>
      <c r="G107" s="48"/>
    </row>
    <row r="108" spans="1:7" outlineLevel="1">
      <c r="A108" s="11">
        <v>7</v>
      </c>
      <c r="B108" s="1" t="s">
        <v>57</v>
      </c>
      <c r="C108" s="2"/>
      <c r="D108" s="37"/>
      <c r="E108" s="37"/>
      <c r="F108" s="38"/>
      <c r="G108" s="39"/>
    </row>
    <row r="109" spans="1:7" s="13" customFormat="1" ht="25.5" outlineLevel="2">
      <c r="A109" s="10"/>
      <c r="B109" s="3" t="s">
        <v>99</v>
      </c>
      <c r="C109" s="4" t="s">
        <v>3</v>
      </c>
      <c r="D109" s="121">
        <v>110</v>
      </c>
      <c r="E109" s="163"/>
      <c r="F109" s="68"/>
      <c r="G109" s="91"/>
    </row>
    <row r="110" spans="1:7" s="13" customFormat="1" outlineLevel="2">
      <c r="A110" s="10"/>
      <c r="B110" s="3" t="s">
        <v>89</v>
      </c>
      <c r="C110" s="92" t="s">
        <v>30</v>
      </c>
      <c r="D110" s="121">
        <v>1</v>
      </c>
      <c r="E110" s="163"/>
      <c r="F110" s="42"/>
      <c r="G110" s="91"/>
    </row>
    <row r="111" spans="1:7" s="13" customFormat="1" outlineLevel="2">
      <c r="A111" s="10"/>
      <c r="B111" s="3" t="s">
        <v>97</v>
      </c>
      <c r="C111" s="92" t="s">
        <v>30</v>
      </c>
      <c r="D111" s="121">
        <v>1</v>
      </c>
      <c r="E111" s="163"/>
      <c r="F111" s="42"/>
      <c r="G111" s="91"/>
    </row>
    <row r="112" spans="1:7" s="13" customFormat="1" outlineLevel="2">
      <c r="A112" s="10"/>
      <c r="B112" s="6" t="s">
        <v>100</v>
      </c>
      <c r="C112" s="92" t="s">
        <v>1</v>
      </c>
      <c r="D112" s="121">
        <v>1</v>
      </c>
      <c r="E112" s="163"/>
      <c r="F112" s="128"/>
      <c r="G112" s="91"/>
    </row>
    <row r="113" spans="1:7" s="13" customFormat="1" outlineLevel="2">
      <c r="A113" s="10"/>
      <c r="B113" s="3" t="s">
        <v>98</v>
      </c>
      <c r="C113" s="92" t="s">
        <v>1</v>
      </c>
      <c r="D113" s="121">
        <v>1</v>
      </c>
      <c r="E113" s="163"/>
      <c r="F113" s="128"/>
      <c r="G113" s="91"/>
    </row>
    <row r="114" spans="1:7" outlineLevel="2">
      <c r="A114" s="10"/>
      <c r="B114" s="93"/>
      <c r="C114" s="10"/>
      <c r="D114" s="94"/>
      <c r="E114" s="94"/>
      <c r="F114" s="69"/>
      <c r="G114" s="91"/>
    </row>
    <row r="115" spans="1:7" outlineLevel="1">
      <c r="A115" s="10"/>
      <c r="B115" s="7" t="str">
        <f>"Sous-Total "&amp;A108&amp;" "</f>
        <v xml:space="preserve">Sous-Total 7 </v>
      </c>
      <c r="C115" s="40"/>
      <c r="D115" s="46"/>
      <c r="E115" s="46"/>
      <c r="F115" s="47"/>
      <c r="G115" s="39"/>
    </row>
    <row r="116" spans="1:7" outlineLevel="1">
      <c r="A116" s="11">
        <v>8</v>
      </c>
      <c r="B116" s="1" t="s">
        <v>56</v>
      </c>
      <c r="C116" s="2"/>
      <c r="D116" s="37"/>
      <c r="E116" s="37"/>
      <c r="F116" s="38"/>
      <c r="G116" s="39"/>
    </row>
    <row r="117" spans="1:7" outlineLevel="2">
      <c r="A117" s="10"/>
      <c r="B117" s="106" t="s">
        <v>92</v>
      </c>
      <c r="C117" s="92"/>
      <c r="D117" s="121"/>
      <c r="E117" s="163"/>
      <c r="F117" s="122"/>
      <c r="G117" s="49"/>
    </row>
    <row r="118" spans="1:7" s="8" customFormat="1" outlineLevel="2">
      <c r="A118" s="10"/>
      <c r="B118" s="3" t="s">
        <v>157</v>
      </c>
      <c r="C118" s="4" t="s">
        <v>30</v>
      </c>
      <c r="D118" s="121">
        <v>95</v>
      </c>
      <c r="E118" s="163"/>
      <c r="F118" s="128"/>
      <c r="G118" s="43"/>
    </row>
    <row r="119" spans="1:7" ht="18" customHeight="1" outlineLevel="2">
      <c r="A119" s="10"/>
      <c r="B119" s="3" t="s">
        <v>158</v>
      </c>
      <c r="C119" s="4" t="s">
        <v>30</v>
      </c>
      <c r="D119" s="121">
        <v>11</v>
      </c>
      <c r="E119" s="163"/>
      <c r="F119" s="128"/>
      <c r="G119" s="43"/>
    </row>
    <row r="120" spans="1:7" outlineLevel="2">
      <c r="A120" s="10"/>
      <c r="B120" s="3" t="s">
        <v>159</v>
      </c>
      <c r="C120" s="4" t="s">
        <v>30</v>
      </c>
      <c r="D120" s="121">
        <v>9</v>
      </c>
      <c r="E120" s="163"/>
      <c r="F120" s="128"/>
      <c r="G120" s="43"/>
    </row>
    <row r="121" spans="1:7" outlineLevel="2">
      <c r="A121" s="10"/>
      <c r="B121" s="3" t="s">
        <v>156</v>
      </c>
      <c r="C121" s="4" t="s">
        <v>30</v>
      </c>
      <c r="D121" s="121">
        <v>31</v>
      </c>
      <c r="E121" s="163"/>
      <c r="F121" s="128"/>
      <c r="G121" s="43"/>
    </row>
    <row r="122" spans="1:7" s="8" customFormat="1" outlineLevel="2">
      <c r="A122" s="10"/>
      <c r="B122" s="97" t="s">
        <v>7</v>
      </c>
      <c r="C122" s="10"/>
      <c r="D122" s="158"/>
      <c r="E122" s="109"/>
      <c r="F122" s="68"/>
      <c r="G122" s="67"/>
    </row>
    <row r="123" spans="1:7" outlineLevel="1">
      <c r="A123" s="11">
        <v>9</v>
      </c>
      <c r="B123" s="1" t="s">
        <v>21</v>
      </c>
      <c r="C123" s="2"/>
      <c r="D123" s="159"/>
      <c r="E123" s="166"/>
      <c r="F123" s="38"/>
      <c r="G123" s="39"/>
    </row>
    <row r="124" spans="1:7" outlineLevel="2">
      <c r="A124" s="10"/>
      <c r="B124" s="3" t="s">
        <v>60</v>
      </c>
      <c r="C124" s="4" t="s">
        <v>30</v>
      </c>
      <c r="D124" s="121">
        <v>26</v>
      </c>
      <c r="E124" s="163"/>
      <c r="F124" s="42"/>
      <c r="G124" s="43"/>
    </row>
    <row r="125" spans="1:7" outlineLevel="2">
      <c r="A125" s="10"/>
      <c r="B125" s="3" t="s">
        <v>59</v>
      </c>
      <c r="C125" s="4" t="s">
        <v>30</v>
      </c>
      <c r="D125" s="121">
        <v>2</v>
      </c>
      <c r="E125" s="163"/>
      <c r="F125" s="42"/>
      <c r="G125" s="43"/>
    </row>
    <row r="126" spans="1:7" outlineLevel="2">
      <c r="A126" s="10"/>
      <c r="B126" s="3" t="s">
        <v>22</v>
      </c>
      <c r="C126" s="4" t="s">
        <v>30</v>
      </c>
      <c r="D126" s="121">
        <v>1</v>
      </c>
      <c r="E126" s="163"/>
      <c r="F126" s="42"/>
      <c r="G126" s="43"/>
    </row>
    <row r="127" spans="1:7" outlineLevel="2">
      <c r="A127" s="10"/>
      <c r="B127" s="3" t="s">
        <v>85</v>
      </c>
      <c r="C127" s="4" t="s">
        <v>35</v>
      </c>
      <c r="D127" s="160">
        <v>1</v>
      </c>
      <c r="E127" s="167"/>
      <c r="F127" s="42"/>
      <c r="G127" s="43"/>
    </row>
    <row r="128" spans="1:7" outlineLevel="1">
      <c r="A128" s="10"/>
      <c r="B128" s="7" t="str">
        <f>"Sous-Total "&amp;A123&amp;" "</f>
        <v xml:space="preserve">Sous-Total 9 </v>
      </c>
      <c r="C128" s="40"/>
      <c r="D128" s="159"/>
      <c r="E128" s="166"/>
      <c r="F128" s="47"/>
      <c r="G128" s="39"/>
    </row>
    <row r="129" spans="1:7" outlineLevel="1">
      <c r="A129" s="18">
        <v>10</v>
      </c>
      <c r="B129" s="1" t="s">
        <v>104</v>
      </c>
      <c r="C129" s="2"/>
      <c r="D129" s="159"/>
      <c r="E129" s="166"/>
      <c r="F129" s="38"/>
      <c r="G129" s="39"/>
    </row>
    <row r="130" spans="1:7" outlineLevel="2">
      <c r="A130" s="10"/>
      <c r="B130" s="106" t="s">
        <v>108</v>
      </c>
      <c r="C130" s="92"/>
      <c r="D130" s="121"/>
      <c r="E130" s="163"/>
      <c r="F130" s="122"/>
      <c r="G130" s="49"/>
    </row>
    <row r="131" spans="1:7" outlineLevel="2">
      <c r="A131" s="10"/>
      <c r="B131" s="95" t="s">
        <v>153</v>
      </c>
      <c r="C131" s="4" t="s">
        <v>30</v>
      </c>
      <c r="D131" s="121">
        <v>10</v>
      </c>
      <c r="E131" s="163"/>
      <c r="F131" s="42"/>
      <c r="G131" s="43"/>
    </row>
    <row r="132" spans="1:7" outlineLevel="2">
      <c r="A132" s="10"/>
      <c r="B132" s="95" t="s">
        <v>155</v>
      </c>
      <c r="C132" s="4" t="s">
        <v>30</v>
      </c>
      <c r="D132" s="121">
        <v>36</v>
      </c>
      <c r="E132" s="163"/>
      <c r="F132" s="42"/>
      <c r="G132" s="43"/>
    </row>
    <row r="133" spans="1:7" outlineLevel="2">
      <c r="A133" s="10"/>
      <c r="B133" s="95" t="s">
        <v>88</v>
      </c>
      <c r="C133" s="4" t="s">
        <v>30</v>
      </c>
      <c r="D133" s="121">
        <v>315</v>
      </c>
      <c r="E133" s="163"/>
      <c r="F133" s="42"/>
      <c r="G133" s="43"/>
    </row>
    <row r="134" spans="1:7" outlineLevel="2">
      <c r="A134" s="10"/>
      <c r="B134" s="95" t="s">
        <v>101</v>
      </c>
      <c r="C134" s="4" t="s">
        <v>30</v>
      </c>
      <c r="D134" s="121">
        <v>8</v>
      </c>
      <c r="E134" s="163"/>
      <c r="F134" s="42"/>
      <c r="G134" s="43"/>
    </row>
    <row r="135" spans="1:7" ht="35.25" customHeight="1" outlineLevel="2">
      <c r="A135" s="10"/>
      <c r="B135" s="95" t="s">
        <v>136</v>
      </c>
      <c r="C135" s="4" t="s">
        <v>30</v>
      </c>
      <c r="D135" s="121">
        <v>10</v>
      </c>
      <c r="E135" s="163"/>
      <c r="F135" s="42"/>
      <c r="G135" s="43"/>
    </row>
    <row r="136" spans="1:7" outlineLevel="2">
      <c r="A136" s="10"/>
      <c r="B136" s="95" t="s">
        <v>102</v>
      </c>
      <c r="C136" s="4" t="s">
        <v>30</v>
      </c>
      <c r="D136" s="121">
        <v>3</v>
      </c>
      <c r="E136" s="163"/>
      <c r="F136" s="42"/>
      <c r="G136" s="43"/>
    </row>
    <row r="137" spans="1:7" outlineLevel="2">
      <c r="A137" s="10"/>
      <c r="B137" s="25" t="s">
        <v>7</v>
      </c>
      <c r="C137" s="10"/>
      <c r="D137" s="121"/>
      <c r="E137" s="163"/>
      <c r="F137" s="44"/>
      <c r="G137" s="45"/>
    </row>
    <row r="138" spans="1:7" s="8" customFormat="1" outlineLevel="2">
      <c r="A138" s="10"/>
      <c r="B138" s="134" t="s">
        <v>79</v>
      </c>
      <c r="C138" s="4"/>
      <c r="D138" s="133"/>
      <c r="E138" s="164"/>
      <c r="F138" s="42"/>
      <c r="G138" s="135"/>
    </row>
    <row r="139" spans="1:7" outlineLevel="2">
      <c r="A139" s="10"/>
      <c r="B139" s="95" t="s">
        <v>135</v>
      </c>
      <c r="C139" s="4" t="s">
        <v>30</v>
      </c>
      <c r="D139" s="41">
        <v>32</v>
      </c>
      <c r="E139" s="50"/>
      <c r="F139" s="42"/>
      <c r="G139" s="43"/>
    </row>
    <row r="140" spans="1:7" outlineLevel="2">
      <c r="A140" s="10"/>
      <c r="B140" s="25" t="s">
        <v>7</v>
      </c>
      <c r="C140" s="10"/>
      <c r="D140" s="121"/>
      <c r="E140" s="163"/>
      <c r="F140" s="44"/>
      <c r="G140" s="45"/>
    </row>
    <row r="141" spans="1:7" outlineLevel="2">
      <c r="A141" s="99"/>
      <c r="B141" s="137" t="str">
        <f>"Sous-Total "&amp;A129&amp;" "</f>
        <v xml:space="preserve">Sous-Total 10 </v>
      </c>
      <c r="C141" s="40"/>
      <c r="D141" s="46"/>
      <c r="E141" s="46"/>
      <c r="F141" s="47"/>
      <c r="G141" s="39"/>
    </row>
    <row r="142" spans="1:7" outlineLevel="1">
      <c r="A142" s="11">
        <v>12</v>
      </c>
      <c r="B142" s="1" t="s">
        <v>105</v>
      </c>
      <c r="C142" s="2"/>
      <c r="D142" s="37"/>
      <c r="E142" s="37"/>
      <c r="F142" s="38"/>
      <c r="G142" s="39"/>
    </row>
    <row r="143" spans="1:7" outlineLevel="2">
      <c r="A143" s="10"/>
      <c r="B143" s="3" t="s">
        <v>106</v>
      </c>
      <c r="C143" s="4" t="s">
        <v>30</v>
      </c>
      <c r="D143" s="41">
        <v>5</v>
      </c>
      <c r="E143" s="50"/>
      <c r="F143" s="42"/>
      <c r="G143" s="43"/>
    </row>
    <row r="144" spans="1:7" outlineLevel="2">
      <c r="A144" s="10"/>
      <c r="B144" s="93"/>
      <c r="C144" s="10"/>
      <c r="D144" s="94"/>
      <c r="E144" s="151"/>
      <c r="F144" s="44"/>
      <c r="G144" s="43"/>
    </row>
    <row r="145" spans="1:7" outlineLevel="1">
      <c r="A145" s="10"/>
      <c r="B145" s="7" t="str">
        <f>"Sous-Total "&amp;A142&amp;" "</f>
        <v xml:space="preserve">Sous-Total 12 </v>
      </c>
      <c r="C145" s="40"/>
      <c r="D145" s="46"/>
      <c r="E145" s="46"/>
      <c r="F145" s="47"/>
      <c r="G145" s="39"/>
    </row>
    <row r="146" spans="1:7" s="14" customFormat="1">
      <c r="A146" s="175" t="s">
        <v>2</v>
      </c>
      <c r="B146" s="176"/>
      <c r="C146" s="176"/>
      <c r="D146" s="52"/>
      <c r="E146" s="52"/>
      <c r="F146" s="38"/>
      <c r="G146" s="62"/>
    </row>
    <row r="147" spans="1:7" s="14" customFormat="1">
      <c r="A147" s="18"/>
      <c r="B147" s="22"/>
      <c r="C147" s="23"/>
      <c r="D147" s="53"/>
      <c r="E147" s="53"/>
      <c r="F147" s="54"/>
      <c r="G147" s="70"/>
    </row>
    <row r="148" spans="1:7" s="13" customFormat="1">
      <c r="A148" s="10">
        <f>A6</f>
        <v>0</v>
      </c>
      <c r="B148" s="24" t="str">
        <f>B6</f>
        <v>PRESTATIONS GENERALES</v>
      </c>
      <c r="C148" s="9"/>
      <c r="D148" s="55"/>
      <c r="E148" s="55"/>
      <c r="F148" s="56"/>
      <c r="G148" s="67"/>
    </row>
    <row r="149" spans="1:7" s="13" customFormat="1">
      <c r="A149" s="10">
        <f>A19</f>
        <v>1</v>
      </c>
      <c r="B149" s="24" t="str">
        <f>B19</f>
        <v>INSTALLATION DE CHANTIER</v>
      </c>
      <c r="C149" s="9"/>
      <c r="D149" s="55"/>
      <c r="E149" s="55"/>
      <c r="F149" s="56"/>
      <c r="G149" s="67"/>
    </row>
    <row r="150" spans="1:7" s="13" customFormat="1">
      <c r="A150" s="10">
        <f>A34</f>
        <v>2</v>
      </c>
      <c r="B150" s="24" t="str">
        <f>B34</f>
        <v>TABLEAU GENERAL BASSE TENSION</v>
      </c>
      <c r="C150" s="9"/>
      <c r="D150" s="55"/>
      <c r="E150" s="55"/>
      <c r="F150" s="56"/>
      <c r="G150" s="67"/>
    </row>
    <row r="151" spans="1:7" s="13" customFormat="1">
      <c r="A151" s="10">
        <f>A38</f>
        <v>3</v>
      </c>
      <c r="B151" s="24" t="str">
        <f>B38</f>
        <v>ONDULEUR</v>
      </c>
      <c r="C151" s="9"/>
      <c r="D151" s="55"/>
      <c r="E151" s="55"/>
      <c r="F151" s="56"/>
      <c r="G151" s="67"/>
    </row>
    <row r="152" spans="1:7" s="13" customFormat="1">
      <c r="A152" s="10">
        <v>4</v>
      </c>
      <c r="B152" s="24" t="str">
        <f>B45</f>
        <v>TABLEAUX DIVISIONNAIRES Y compris sous-comptage/monitoring</v>
      </c>
      <c r="C152" s="9"/>
      <c r="D152" s="55"/>
      <c r="E152" s="55"/>
      <c r="F152" s="56"/>
      <c r="G152" s="67"/>
    </row>
    <row r="153" spans="1:7" s="13" customFormat="1">
      <c r="A153" s="10">
        <v>5</v>
      </c>
      <c r="B153" s="24" t="str">
        <f>B50</f>
        <v>CHEMINEMENTS</v>
      </c>
      <c r="C153" s="9"/>
      <c r="D153" s="55"/>
      <c r="E153" s="55"/>
      <c r="F153" s="56"/>
      <c r="G153" s="67"/>
    </row>
    <row r="154" spans="1:7" s="13" customFormat="1">
      <c r="A154" s="10">
        <v>6</v>
      </c>
      <c r="B154" s="24" t="str">
        <f>B72</f>
        <v>ALIMENTATIONS ELECTRIQUES PARTICULIERES</v>
      </c>
      <c r="C154" s="9"/>
      <c r="D154" s="55"/>
      <c r="E154" s="55"/>
      <c r="F154" s="56"/>
      <c r="G154" s="67"/>
    </row>
    <row r="155" spans="1:7" s="13" customFormat="1">
      <c r="A155" s="10">
        <v>7</v>
      </c>
      <c r="B155" s="24" t="str">
        <f>B108</f>
        <v>RESEAU DE TERRE</v>
      </c>
      <c r="C155" s="9"/>
      <c r="D155" s="55"/>
      <c r="E155" s="55"/>
      <c r="F155" s="56"/>
      <c r="G155" s="67"/>
    </row>
    <row r="156" spans="1:7" s="13" customFormat="1">
      <c r="A156" s="10">
        <v>8</v>
      </c>
      <c r="B156" s="24" t="str">
        <f>B116</f>
        <v>ECLAIRAGE NORMAL</v>
      </c>
      <c r="C156" s="9"/>
      <c r="D156" s="55"/>
      <c r="E156" s="55"/>
      <c r="F156" s="56"/>
      <c r="G156" s="67"/>
    </row>
    <row r="157" spans="1:7" s="13" customFormat="1">
      <c r="A157" s="10">
        <v>9</v>
      </c>
      <c r="B157" s="24" t="str">
        <f>B123</f>
        <v>ECLAIRAGE DE SECURITE</v>
      </c>
      <c r="C157" s="9"/>
      <c r="D157" s="55"/>
      <c r="E157" s="55"/>
      <c r="F157" s="56"/>
      <c r="G157" s="67"/>
    </row>
    <row r="158" spans="1:7" s="13" customFormat="1">
      <c r="A158" s="10">
        <v>10</v>
      </c>
      <c r="B158" s="24" t="str">
        <f>B129</f>
        <v>APPAREILLAGE</v>
      </c>
      <c r="C158" s="9"/>
      <c r="D158" s="55"/>
      <c r="E158" s="55"/>
      <c r="F158" s="56"/>
      <c r="G158" s="67"/>
    </row>
    <row r="159" spans="1:7" s="13" customFormat="1">
      <c r="A159" s="10">
        <f>A142</f>
        <v>12</v>
      </c>
      <c r="B159" s="24" t="str">
        <f>B142</f>
        <v>CROSSE D'ETANCHEITE</v>
      </c>
      <c r="C159" s="9"/>
      <c r="D159" s="55"/>
      <c r="E159" s="55"/>
      <c r="F159" s="56"/>
      <c r="G159" s="67"/>
    </row>
    <row r="160" spans="1:7" s="13" customFormat="1" ht="13.5" thickBot="1">
      <c r="A160" s="10"/>
      <c r="B160" s="25"/>
      <c r="C160" s="9"/>
      <c r="D160" s="5"/>
      <c r="E160" s="5"/>
      <c r="F160" s="56"/>
      <c r="G160" s="71"/>
    </row>
    <row r="161" spans="1:7" s="15" customFormat="1">
      <c r="A161" s="19"/>
      <c r="B161" s="26" t="s">
        <v>80</v>
      </c>
      <c r="C161" s="27"/>
      <c r="D161" s="57"/>
      <c r="E161" s="57"/>
      <c r="F161" s="58"/>
      <c r="G161" s="72"/>
    </row>
    <row r="162" spans="1:7" s="15" customFormat="1">
      <c r="A162" s="20"/>
      <c r="B162" s="28" t="s">
        <v>36</v>
      </c>
      <c r="C162" s="29"/>
      <c r="D162" s="9"/>
      <c r="E162" s="9"/>
      <c r="F162" s="59"/>
      <c r="G162" s="73"/>
    </row>
    <row r="163" spans="1:7" s="15" customFormat="1" ht="13.5" thickBot="1">
      <c r="A163" s="21"/>
      <c r="B163" s="30" t="s">
        <v>81</v>
      </c>
      <c r="C163" s="31"/>
      <c r="D163" s="60"/>
      <c r="E163" s="60"/>
      <c r="F163" s="61"/>
      <c r="G163" s="74"/>
    </row>
  </sheetData>
  <mergeCells count="6">
    <mergeCell ref="A146:C146"/>
    <mergeCell ref="B1:D1"/>
    <mergeCell ref="B2:D2"/>
    <mergeCell ref="B3:D3"/>
    <mergeCell ref="B4:D4"/>
    <mergeCell ref="D5:E5"/>
  </mergeCells>
  <phoneticPr fontId="16" type="noConversion"/>
  <conditionalFormatting sqref="G9 G16 G74:G75 G88 G108:G115 G128 G148:G155 G161">
    <cfRule type="cellIs" dxfId="45" priority="914" operator="lessThan">
      <formula>(1+#REF!)*#REF!</formula>
    </cfRule>
  </conditionalFormatting>
  <conditionalFormatting sqref="G22 G106:G107 G156:G159">
    <cfRule type="cellIs" dxfId="44" priority="245" operator="greaterThan">
      <formula>(1+#REF!)*#REF!</formula>
    </cfRule>
    <cfRule type="cellIs" dxfId="43" priority="246" operator="lessThan">
      <formula>(1+#REF!)*#REF!</formula>
    </cfRule>
  </conditionalFormatting>
  <conditionalFormatting sqref="G25">
    <cfRule type="cellIs" dxfId="42" priority="319" operator="greaterThan">
      <formula>(1+#REF!)*#REF!</formula>
    </cfRule>
    <cfRule type="cellIs" dxfId="41" priority="320" operator="lessThan">
      <formula>(1+#REF!)*#REF!</formula>
    </cfRule>
  </conditionalFormatting>
  <conditionalFormatting sqref="G28 G109:G113 G154">
    <cfRule type="cellIs" dxfId="40" priority="317" operator="greaterThan">
      <formula>(1+#REF!)*#REF!</formula>
    </cfRule>
    <cfRule type="cellIs" dxfId="39" priority="318" operator="lessThan">
      <formula>(1+#REF!)*#REF!</formula>
    </cfRule>
  </conditionalFormatting>
  <conditionalFormatting sqref="G31">
    <cfRule type="cellIs" dxfId="38" priority="315" operator="greaterThan">
      <formula>(1+#REF!)*#REF!</formula>
    </cfRule>
    <cfRule type="cellIs" dxfId="37" priority="316" operator="lessThan">
      <formula>(1+#REF!)*#REF!</formula>
    </cfRule>
  </conditionalFormatting>
  <conditionalFormatting sqref="G53">
    <cfRule type="cellIs" dxfId="36" priority="289" operator="greaterThan">
      <formula>(1+#REF!)*#REF!</formula>
    </cfRule>
    <cfRule type="cellIs" dxfId="35" priority="290" operator="lessThan">
      <formula>(1+#REF!)*#REF!</formula>
    </cfRule>
  </conditionalFormatting>
  <conditionalFormatting sqref="G60">
    <cfRule type="cellIs" dxfId="34" priority="81" operator="greaterThan">
      <formula>(1+#REF!)*#REF!</formula>
    </cfRule>
    <cfRule type="cellIs" dxfId="33" priority="82" operator="lessThan">
      <formula>(1+#REF!)*#REF!</formula>
    </cfRule>
  </conditionalFormatting>
  <conditionalFormatting sqref="G65">
    <cfRule type="cellIs" dxfId="32" priority="79" operator="greaterThan">
      <formula>(1+#REF!)*#REF!</formula>
    </cfRule>
    <cfRule type="cellIs" dxfId="31" priority="80" operator="lessThan">
      <formula>(1+#REF!)*#REF!</formula>
    </cfRule>
  </conditionalFormatting>
  <conditionalFormatting sqref="G68:G71">
    <cfRule type="cellIs" dxfId="30" priority="35" operator="greaterThan">
      <formula>(1+#REF!)*#REF!</formula>
    </cfRule>
    <cfRule type="cellIs" dxfId="29" priority="36" operator="lessThan">
      <formula>(1+#REF!)*#REF!</formula>
    </cfRule>
  </conditionalFormatting>
  <conditionalFormatting sqref="G86">
    <cfRule type="cellIs" dxfId="28" priority="37" operator="greaterThan">
      <formula>(1+#REF!)*#REF!</formula>
    </cfRule>
    <cfRule type="cellIs" dxfId="27" priority="38" operator="lessThan">
      <formula>(1+#REF!)*#REF!</formula>
    </cfRule>
  </conditionalFormatting>
  <conditionalFormatting sqref="G94:G95">
    <cfRule type="cellIs" dxfId="26" priority="149" operator="greaterThan">
      <formula>(1+#REF!)*#REF!</formula>
    </cfRule>
    <cfRule type="cellIs" dxfId="25" priority="150" operator="lessThan">
      <formula>(1+#REF!)*#REF!</formula>
    </cfRule>
  </conditionalFormatting>
  <conditionalFormatting sqref="G100">
    <cfRule type="cellIs" dxfId="24" priority="14" operator="greaterThan">
      <formula>(1+#REF!)*#REF!</formula>
    </cfRule>
    <cfRule type="cellIs" dxfId="23" priority="15" operator="lessThan">
      <formula>(1+#REF!)*#REF!</formula>
    </cfRule>
  </conditionalFormatting>
  <conditionalFormatting sqref="G108:G115 G148:G155 G9 G16 G74:G75 G88 G128 G161">
    <cfRule type="cellIs" dxfId="22" priority="913" operator="greaterThan">
      <formula>(1+#REF!)*#REF!</formula>
    </cfRule>
  </conditionalFormatting>
  <conditionalFormatting sqref="G117">
    <cfRule type="cellIs" dxfId="21" priority="93" operator="greaterThan">
      <formula>(1+#REF!)*#REF!</formula>
    </cfRule>
    <cfRule type="cellIs" dxfId="20" priority="94" operator="lessThan">
      <formula>(1+#REF!)*#REF!</formula>
    </cfRule>
  </conditionalFormatting>
  <conditionalFormatting sqref="G122:G123">
    <cfRule type="cellIs" dxfId="19" priority="89" operator="greaterThan">
      <formula>(1+#REF!)*#REF!</formula>
    </cfRule>
    <cfRule type="cellIs" dxfId="18" priority="90" operator="lessThan">
      <formula>(1+#REF!)*#REF!</formula>
    </cfRule>
  </conditionalFormatting>
  <conditionalFormatting sqref="G130">
    <cfRule type="cellIs" dxfId="17" priority="4" operator="greaterThan">
      <formula>(1+#REF!)*#REF!</formula>
    </cfRule>
    <cfRule type="cellIs" dxfId="16" priority="5" operator="lessThan">
      <formula>(1+#REF!)*#REF!</formula>
    </cfRule>
  </conditionalFormatting>
  <conditionalFormatting sqref="G137">
    <cfRule type="cellIs" dxfId="15" priority="259" operator="greaterThan">
      <formula>(1+#REF!)*#REF!</formula>
    </cfRule>
    <cfRule type="cellIs" dxfId="14" priority="260" operator="lessThan">
      <formula>(1+#REF!)*#REF!</formula>
    </cfRule>
  </conditionalFormatting>
  <conditionalFormatting sqref="G140:G142">
    <cfRule type="cellIs" dxfId="13" priority="29" operator="greaterThan">
      <formula>(1+#REF!)*#REF!</formula>
    </cfRule>
    <cfRule type="cellIs" dxfId="12" priority="30" operator="lessThan">
      <formula>(1+#REF!)*#REF!</formula>
    </cfRule>
  </conditionalFormatting>
  <conditionalFormatting sqref="G144:G145">
    <cfRule type="cellIs" dxfId="11" priority="19" operator="greaterThan">
      <formula>(1+#REF!)*#REF!</formula>
    </cfRule>
    <cfRule type="cellIs" dxfId="10" priority="20" operator="lessThan">
      <formula>(1+#REF!)*#REF!</formula>
    </cfRule>
  </conditionalFormatting>
  <printOptions horizontalCentered="1"/>
  <pageMargins left="0.39370078740157483" right="0.39370078740157483" top="0.78740157480314965" bottom="0.78740157480314965" header="0.39370078740157483" footer="0.39370078740157483"/>
  <pageSetup paperSize="9" scale="82" fitToWidth="0" fitToHeight="0" orientation="portrait" r:id="rId1"/>
  <headerFooter alignWithMargins="0">
    <oddHeader>&amp;L&amp;"Calibri,Normal"&amp;10&amp;G</oddHeader>
    <oddFooter>&amp;L&amp;"Calibri,Normal"&amp;10&amp;F&amp;R&amp;"-,Normal"&amp;10Page 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2624-D5B0-4E59-BA74-FB12E8EF301E}">
  <dimension ref="A1:I68"/>
  <sheetViews>
    <sheetView tabSelected="1" view="pageBreakPreview" topLeftCell="A49" zoomScaleNormal="85" zoomScaleSheetLayoutView="100" zoomScalePageLayoutView="85" workbookViewId="0">
      <selection activeCell="A59" sqref="A59:XFD59"/>
    </sheetView>
  </sheetViews>
  <sheetFormatPr baseColWidth="10" defaultRowHeight="15.75"/>
  <cols>
    <col min="1" max="1" width="8.5" customWidth="1"/>
    <col min="2" max="2" width="31.5" customWidth="1"/>
    <col min="3" max="3" width="7.125" customWidth="1"/>
    <col min="4" max="5" width="8.875" customWidth="1"/>
    <col min="6" max="6" width="12.75" customWidth="1"/>
    <col min="7" max="7" width="12.875" customWidth="1"/>
  </cols>
  <sheetData>
    <row r="1" spans="1:9">
      <c r="A1" s="16" t="s">
        <v>38</v>
      </c>
      <c r="B1" s="179" t="s">
        <v>161</v>
      </c>
      <c r="C1" s="180"/>
      <c r="D1" s="181"/>
      <c r="E1" s="161"/>
      <c r="F1" s="32" t="s">
        <v>39</v>
      </c>
      <c r="G1" s="33" t="s">
        <v>40</v>
      </c>
    </row>
    <row r="2" spans="1:9">
      <c r="A2" s="17" t="s">
        <v>41</v>
      </c>
      <c r="B2" s="182" t="s">
        <v>175</v>
      </c>
      <c r="C2" s="183"/>
      <c r="D2" s="184"/>
      <c r="E2" s="9"/>
      <c r="F2" s="34" t="s">
        <v>42</v>
      </c>
      <c r="G2" s="35" t="s">
        <v>40</v>
      </c>
    </row>
    <row r="3" spans="1:9">
      <c r="A3" s="17" t="s">
        <v>43</v>
      </c>
      <c r="B3" s="182" t="s">
        <v>163</v>
      </c>
      <c r="C3" s="183"/>
      <c r="D3" s="184"/>
      <c r="E3" s="9"/>
      <c r="F3" s="34" t="s">
        <v>44</v>
      </c>
      <c r="G3" s="168" t="s">
        <v>58</v>
      </c>
    </row>
    <row r="4" spans="1:9">
      <c r="A4" s="17" t="s">
        <v>45</v>
      </c>
      <c r="B4" s="185" t="s">
        <v>164</v>
      </c>
      <c r="C4" s="186"/>
      <c r="D4" s="187"/>
      <c r="E4" s="5"/>
      <c r="F4" s="34" t="s">
        <v>46</v>
      </c>
      <c r="G4" s="36">
        <v>44506</v>
      </c>
    </row>
    <row r="5" spans="1:9">
      <c r="A5" s="11" t="s">
        <v>31</v>
      </c>
      <c r="B5" s="12" t="s">
        <v>32</v>
      </c>
      <c r="C5" s="12" t="s">
        <v>0</v>
      </c>
      <c r="D5" s="188" t="s">
        <v>172</v>
      </c>
      <c r="E5" s="189"/>
      <c r="F5" s="65"/>
      <c r="G5" s="66"/>
    </row>
    <row r="6" spans="1:9">
      <c r="A6" s="11">
        <v>1</v>
      </c>
      <c r="B6" s="79" t="s">
        <v>29</v>
      </c>
      <c r="C6" s="12"/>
      <c r="D6" s="64" t="s">
        <v>173</v>
      </c>
      <c r="E6" s="64" t="s">
        <v>174</v>
      </c>
      <c r="F6" s="83"/>
      <c r="G6" s="39"/>
    </row>
    <row r="7" spans="1:9">
      <c r="A7" s="10"/>
      <c r="B7" s="80" t="s">
        <v>61</v>
      </c>
      <c r="C7" s="81"/>
      <c r="D7" s="82"/>
      <c r="E7" s="82"/>
      <c r="F7" s="51"/>
      <c r="G7" s="63"/>
    </row>
    <row r="8" spans="1:9">
      <c r="A8" s="10"/>
      <c r="B8" s="108" t="s">
        <v>124</v>
      </c>
      <c r="C8" s="110" t="s">
        <v>30</v>
      </c>
      <c r="D8" s="111">
        <v>1</v>
      </c>
      <c r="E8" s="111"/>
      <c r="F8" s="112"/>
      <c r="G8" s="43"/>
    </row>
    <row r="9" spans="1:9">
      <c r="A9" s="10"/>
      <c r="B9" s="108" t="s">
        <v>125</v>
      </c>
      <c r="C9" s="110" t="s">
        <v>30</v>
      </c>
      <c r="D9" s="111">
        <v>1</v>
      </c>
      <c r="E9" s="111"/>
      <c r="F9" s="112"/>
      <c r="G9" s="43"/>
    </row>
    <row r="10" spans="1:9">
      <c r="A10" s="10"/>
      <c r="B10" s="108"/>
      <c r="C10" s="113"/>
      <c r="D10" s="114"/>
      <c r="E10" s="114"/>
      <c r="F10" s="51"/>
      <c r="G10" s="43"/>
    </row>
    <row r="11" spans="1:9">
      <c r="A11" s="10"/>
      <c r="B11" s="115" t="s">
        <v>62</v>
      </c>
      <c r="C11" s="4"/>
      <c r="D11" s="41"/>
      <c r="E11" s="50"/>
      <c r="F11" s="42"/>
      <c r="G11" s="43"/>
    </row>
    <row r="12" spans="1:9">
      <c r="A12" s="10"/>
      <c r="B12" s="3" t="s">
        <v>63</v>
      </c>
      <c r="C12" s="4" t="s">
        <v>30</v>
      </c>
      <c r="D12" s="41">
        <v>82</v>
      </c>
      <c r="E12" s="50"/>
      <c r="F12" s="42"/>
      <c r="G12" s="43"/>
    </row>
    <row r="13" spans="1:9">
      <c r="A13" s="10"/>
      <c r="B13" s="3" t="s">
        <v>64</v>
      </c>
      <c r="C13" s="4" t="s">
        <v>35</v>
      </c>
      <c r="D13" s="41">
        <v>1</v>
      </c>
      <c r="E13" s="50"/>
      <c r="F13" s="42"/>
      <c r="G13" s="43"/>
    </row>
    <row r="14" spans="1:9">
      <c r="A14" s="10"/>
      <c r="B14" s="3" t="s">
        <v>162</v>
      </c>
      <c r="C14" s="4" t="s">
        <v>35</v>
      </c>
      <c r="D14" s="41">
        <v>82</v>
      </c>
      <c r="E14" s="50"/>
      <c r="F14" s="42"/>
      <c r="G14" s="43"/>
      <c r="I14" s="78"/>
    </row>
    <row r="15" spans="1:9">
      <c r="A15" s="10"/>
      <c r="B15" s="7" t="str">
        <f>"Sous-Total "&amp;A6&amp;" "</f>
        <v xml:space="preserve">Sous-Total 1 </v>
      </c>
      <c r="C15" s="40"/>
      <c r="D15" s="46"/>
      <c r="E15" s="46"/>
      <c r="F15" s="47"/>
      <c r="G15" s="48"/>
    </row>
    <row r="16" spans="1:9">
      <c r="A16" s="11">
        <v>2</v>
      </c>
      <c r="B16" s="1" t="s">
        <v>82</v>
      </c>
      <c r="C16" s="2"/>
      <c r="D16" s="37"/>
      <c r="E16" s="37"/>
      <c r="F16" s="38"/>
      <c r="G16" s="39"/>
    </row>
    <row r="17" spans="1:7">
      <c r="A17" s="10"/>
      <c r="B17" s="3" t="s">
        <v>83</v>
      </c>
      <c r="C17" s="4" t="s">
        <v>35</v>
      </c>
      <c r="D17" s="41">
        <v>2</v>
      </c>
      <c r="E17" s="50"/>
      <c r="F17" s="42"/>
      <c r="G17" s="43"/>
    </row>
    <row r="18" spans="1:7">
      <c r="A18" s="10"/>
      <c r="B18" s="3" t="s">
        <v>84</v>
      </c>
      <c r="C18" s="4" t="s">
        <v>30</v>
      </c>
      <c r="D18" s="41">
        <v>2</v>
      </c>
      <c r="E18" s="50"/>
      <c r="F18" s="42"/>
      <c r="G18" s="43"/>
    </row>
    <row r="19" spans="1:7">
      <c r="A19" s="10"/>
      <c r="B19" s="3"/>
      <c r="C19" s="4"/>
      <c r="D19" s="41"/>
      <c r="E19" s="50"/>
      <c r="F19" s="42"/>
      <c r="G19" s="49"/>
    </row>
    <row r="20" spans="1:7">
      <c r="A20" s="10"/>
      <c r="B20" s="7" t="str">
        <f>"Sous-Total "&amp;A16&amp;" "</f>
        <v xml:space="preserve">Sous-Total 2 </v>
      </c>
      <c r="C20" s="40"/>
      <c r="D20" s="46"/>
      <c r="E20" s="46"/>
      <c r="F20" s="47"/>
      <c r="G20" s="48"/>
    </row>
    <row r="21" spans="1:7">
      <c r="A21" s="11">
        <v>4</v>
      </c>
      <c r="B21" s="1" t="s">
        <v>138</v>
      </c>
      <c r="C21" s="2"/>
      <c r="D21" s="37"/>
      <c r="E21" s="37"/>
      <c r="F21" s="38"/>
      <c r="G21" s="39"/>
    </row>
    <row r="22" spans="1:7">
      <c r="A22" s="10"/>
      <c r="B22" s="3" t="s">
        <v>140</v>
      </c>
      <c r="C22" s="4" t="s">
        <v>30</v>
      </c>
      <c r="D22" s="41">
        <v>1</v>
      </c>
      <c r="E22" s="50"/>
      <c r="F22" s="42"/>
      <c r="G22" s="43"/>
    </row>
    <row r="23" spans="1:7">
      <c r="A23" s="10"/>
      <c r="B23" s="3" t="s">
        <v>139</v>
      </c>
      <c r="C23" s="4" t="s">
        <v>30</v>
      </c>
      <c r="D23" s="41">
        <v>1</v>
      </c>
      <c r="E23" s="50"/>
      <c r="F23" s="42"/>
      <c r="G23" s="43"/>
    </row>
    <row r="24" spans="1:7">
      <c r="A24" s="10"/>
      <c r="B24" s="3" t="s">
        <v>141</v>
      </c>
      <c r="C24" s="4" t="s">
        <v>30</v>
      </c>
      <c r="D24" s="41">
        <v>8</v>
      </c>
      <c r="E24" s="50"/>
      <c r="F24" s="42"/>
      <c r="G24" s="43"/>
    </row>
    <row r="25" spans="1:7">
      <c r="A25" s="10"/>
      <c r="B25" s="3" t="s">
        <v>142</v>
      </c>
      <c r="C25" s="4" t="s">
        <v>30</v>
      </c>
      <c r="D25" s="41">
        <v>4</v>
      </c>
      <c r="E25" s="50"/>
      <c r="F25" s="42"/>
      <c r="G25" s="43"/>
    </row>
    <row r="26" spans="1:7" ht="25.5">
      <c r="A26" s="10"/>
      <c r="B26" s="3" t="s">
        <v>143</v>
      </c>
      <c r="C26" s="4" t="s">
        <v>35</v>
      </c>
      <c r="D26" s="41">
        <v>1</v>
      </c>
      <c r="E26" s="50"/>
      <c r="F26" s="42"/>
      <c r="G26" s="43"/>
    </row>
    <row r="27" spans="1:7">
      <c r="A27" s="10"/>
      <c r="B27" s="7" t="str">
        <f>"Sous-Total "&amp;A21&amp;" "</f>
        <v xml:space="preserve">Sous-Total 4 </v>
      </c>
      <c r="C27" s="40"/>
      <c r="D27" s="46"/>
      <c r="E27" s="46"/>
      <c r="F27" s="47"/>
      <c r="G27" s="48"/>
    </row>
    <row r="28" spans="1:7" s="90" customFormat="1">
      <c r="A28" s="11">
        <v>5</v>
      </c>
      <c r="B28" s="1" t="s">
        <v>28</v>
      </c>
      <c r="C28" s="2"/>
      <c r="D28" s="37"/>
      <c r="E28" s="37"/>
      <c r="F28" s="38"/>
      <c r="G28" s="39"/>
    </row>
    <row r="29" spans="1:7" s="90" customFormat="1" ht="38.25">
      <c r="A29" s="10"/>
      <c r="B29" s="3" t="s">
        <v>154</v>
      </c>
      <c r="C29" s="4" t="s">
        <v>30</v>
      </c>
      <c r="D29" s="41">
        <v>8</v>
      </c>
      <c r="E29" s="50"/>
      <c r="F29" s="42"/>
      <c r="G29" s="119"/>
    </row>
    <row r="30" spans="1:7" s="90" customFormat="1">
      <c r="A30" s="10"/>
      <c r="B30" s="3" t="s">
        <v>65</v>
      </c>
      <c r="C30" s="4" t="s">
        <v>35</v>
      </c>
      <c r="D30" s="41">
        <v>1</v>
      </c>
      <c r="E30" s="50"/>
      <c r="F30" s="42"/>
      <c r="G30" s="119"/>
    </row>
    <row r="31" spans="1:7" s="90" customFormat="1">
      <c r="A31" s="10"/>
      <c r="B31" s="3" t="s">
        <v>66</v>
      </c>
      <c r="C31" s="4" t="s">
        <v>30</v>
      </c>
      <c r="D31" s="41">
        <v>7</v>
      </c>
      <c r="E31" s="50"/>
      <c r="F31" s="42"/>
      <c r="G31" s="119"/>
    </row>
    <row r="32" spans="1:7" s="90" customFormat="1">
      <c r="A32" s="10"/>
      <c r="B32" s="3" t="s">
        <v>67</v>
      </c>
      <c r="C32" s="4" t="s">
        <v>30</v>
      </c>
      <c r="D32" s="41">
        <v>3</v>
      </c>
      <c r="E32" s="50"/>
      <c r="F32" s="42"/>
      <c r="G32" s="119"/>
    </row>
    <row r="33" spans="1:7" s="90" customFormat="1" ht="25.5">
      <c r="A33" s="10"/>
      <c r="B33" s="3" t="s">
        <v>68</v>
      </c>
      <c r="C33" s="4" t="s">
        <v>30</v>
      </c>
      <c r="D33" s="41">
        <v>2</v>
      </c>
      <c r="E33" s="50"/>
      <c r="F33" s="42"/>
      <c r="G33" s="119"/>
    </row>
    <row r="34" spans="1:7" s="90" customFormat="1">
      <c r="A34" s="10"/>
      <c r="B34" s="3"/>
      <c r="C34" s="4"/>
      <c r="D34" s="41"/>
      <c r="E34" s="50"/>
      <c r="F34" s="42"/>
      <c r="G34" s="49"/>
    </row>
    <row r="35" spans="1:7" s="90" customFormat="1">
      <c r="A35" s="10"/>
      <c r="B35" s="7" t="str">
        <f>"Sous-Total "&amp;A28&amp;" "</f>
        <v xml:space="preserve">Sous-Total 5 </v>
      </c>
      <c r="C35" s="40"/>
      <c r="D35" s="46"/>
      <c r="E35" s="46"/>
      <c r="F35" s="47"/>
      <c r="G35" s="48"/>
    </row>
    <row r="36" spans="1:7">
      <c r="A36" s="11">
        <v>6</v>
      </c>
      <c r="B36" s="1" t="s">
        <v>37</v>
      </c>
      <c r="C36" s="2"/>
      <c r="D36" s="116"/>
      <c r="E36" s="116"/>
      <c r="F36" s="117"/>
      <c r="G36" s="118"/>
    </row>
    <row r="37" spans="1:7" ht="25.5">
      <c r="A37" s="10"/>
      <c r="B37" s="3" t="s">
        <v>166</v>
      </c>
      <c r="C37" s="4" t="s">
        <v>1</v>
      </c>
      <c r="D37" s="41">
        <v>1</v>
      </c>
      <c r="E37" s="50"/>
      <c r="F37" s="42"/>
      <c r="G37" s="43"/>
    </row>
    <row r="38" spans="1:7" ht="25.5">
      <c r="A38" s="10"/>
      <c r="B38" s="3" t="s">
        <v>72</v>
      </c>
      <c r="C38" s="4" t="s">
        <v>30</v>
      </c>
      <c r="D38" s="41">
        <v>1</v>
      </c>
      <c r="E38" s="50"/>
      <c r="F38" s="42"/>
      <c r="G38" s="43"/>
    </row>
    <row r="39" spans="1:7" ht="25.5">
      <c r="A39" s="10"/>
      <c r="B39" s="3" t="s">
        <v>137</v>
      </c>
      <c r="C39" s="4" t="s">
        <v>1</v>
      </c>
      <c r="D39" s="41">
        <v>14</v>
      </c>
      <c r="E39" s="50"/>
      <c r="F39" s="42"/>
      <c r="G39" s="43"/>
    </row>
    <row r="40" spans="1:7">
      <c r="A40" s="10"/>
      <c r="B40" s="3" t="s">
        <v>73</v>
      </c>
      <c r="C40" s="4" t="s">
        <v>30</v>
      </c>
      <c r="D40" s="41">
        <v>1</v>
      </c>
      <c r="E40" s="50"/>
      <c r="F40" s="42"/>
      <c r="G40" s="43"/>
    </row>
    <row r="41" spans="1:7" ht="25.5">
      <c r="A41" s="10"/>
      <c r="B41" s="3" t="s">
        <v>74</v>
      </c>
      <c r="C41" s="4" t="s">
        <v>30</v>
      </c>
      <c r="D41" s="41">
        <v>1</v>
      </c>
      <c r="E41" s="50"/>
      <c r="F41" s="42"/>
      <c r="G41" s="43"/>
    </row>
    <row r="42" spans="1:7">
      <c r="A42" s="10"/>
      <c r="B42" s="3" t="s">
        <v>75</v>
      </c>
      <c r="C42" s="4" t="s">
        <v>1</v>
      </c>
      <c r="D42" s="41">
        <v>1</v>
      </c>
      <c r="E42" s="50"/>
      <c r="F42" s="42"/>
      <c r="G42" s="43"/>
    </row>
    <row r="43" spans="1:7">
      <c r="A43" s="10"/>
      <c r="B43" s="84"/>
      <c r="C43" s="10"/>
      <c r="D43" s="41"/>
      <c r="E43" s="50"/>
      <c r="F43" s="44"/>
      <c r="G43" s="43"/>
    </row>
    <row r="44" spans="1:7">
      <c r="A44" s="10"/>
      <c r="B44" s="7" t="str">
        <f>"Sous-Total "&amp;A36&amp;" "</f>
        <v xml:space="preserve">Sous-Total 6 </v>
      </c>
      <c r="C44" s="40"/>
      <c r="D44" s="46"/>
      <c r="E44" s="46"/>
      <c r="F44" s="47"/>
      <c r="G44" s="48"/>
    </row>
    <row r="45" spans="1:7">
      <c r="A45" s="11">
        <v>7</v>
      </c>
      <c r="B45" s="1" t="s">
        <v>144</v>
      </c>
      <c r="C45" s="2"/>
      <c r="D45" s="37"/>
      <c r="E45" s="37"/>
      <c r="F45" s="38"/>
      <c r="G45" s="39"/>
    </row>
    <row r="46" spans="1:7">
      <c r="A46" s="10"/>
      <c r="B46" s="3" t="s">
        <v>77</v>
      </c>
      <c r="C46" s="4" t="s">
        <v>35</v>
      </c>
      <c r="D46" s="41">
        <v>1</v>
      </c>
      <c r="E46" s="50"/>
      <c r="F46" s="42"/>
      <c r="G46" s="43"/>
    </row>
    <row r="47" spans="1:7">
      <c r="A47" s="10"/>
      <c r="B47" s="3" t="s">
        <v>78</v>
      </c>
      <c r="C47" s="4" t="s">
        <v>30</v>
      </c>
      <c r="D47" s="41">
        <v>11</v>
      </c>
      <c r="E47" s="50"/>
      <c r="F47" s="42"/>
      <c r="G47" s="43"/>
    </row>
    <row r="48" spans="1:7">
      <c r="A48" s="10"/>
      <c r="B48" s="3" t="s">
        <v>69</v>
      </c>
      <c r="C48" s="4" t="s">
        <v>35</v>
      </c>
      <c r="D48" s="41">
        <v>1</v>
      </c>
      <c r="E48" s="50"/>
      <c r="F48" s="42"/>
      <c r="G48" s="43"/>
    </row>
    <row r="49" spans="1:7">
      <c r="A49" s="10"/>
      <c r="B49" s="3"/>
      <c r="C49" s="4"/>
      <c r="D49" s="41"/>
      <c r="E49" s="50"/>
      <c r="F49" s="42"/>
      <c r="G49" s="49"/>
    </row>
    <row r="50" spans="1:7">
      <c r="A50" s="10"/>
      <c r="B50" s="7" t="str">
        <f>"Sous-Total "&amp;A45&amp;" "</f>
        <v xml:space="preserve">Sous-Total 7 </v>
      </c>
      <c r="C50" s="40"/>
      <c r="D50" s="46"/>
      <c r="E50" s="46"/>
      <c r="F50" s="47"/>
      <c r="G50" s="48"/>
    </row>
    <row r="51" spans="1:7">
      <c r="A51" s="175" t="s">
        <v>2</v>
      </c>
      <c r="B51" s="176"/>
      <c r="C51" s="176"/>
      <c r="D51" s="52"/>
      <c r="E51" s="52"/>
      <c r="F51" s="38"/>
      <c r="G51" s="62"/>
    </row>
    <row r="52" spans="1:7">
      <c r="A52" s="18"/>
      <c r="B52" s="22"/>
      <c r="C52" s="23"/>
      <c r="D52" s="53"/>
      <c r="E52" s="53"/>
      <c r="F52" s="54"/>
      <c r="G52" s="70"/>
    </row>
    <row r="53" spans="1:7">
      <c r="A53" s="10">
        <f>A6</f>
        <v>1</v>
      </c>
      <c r="B53" s="24" t="str">
        <f>B6</f>
        <v>RESEAU VDI</v>
      </c>
      <c r="C53" s="9"/>
      <c r="D53" s="55"/>
      <c r="E53" s="55"/>
      <c r="F53" s="56"/>
      <c r="G53" s="67"/>
    </row>
    <row r="54" spans="1:7">
      <c r="A54" s="10">
        <f>A16</f>
        <v>2</v>
      </c>
      <c r="B54" s="24" t="str">
        <f>B16</f>
        <v>ATTENTES AUDIO VISUELS</v>
      </c>
      <c r="C54" s="24"/>
      <c r="D54" s="24"/>
      <c r="E54" s="24"/>
      <c r="F54" s="24"/>
      <c r="G54" s="45"/>
    </row>
    <row r="55" spans="1:7">
      <c r="A55" s="10">
        <f>A21</f>
        <v>4</v>
      </c>
      <c r="B55" s="24" t="str">
        <f>B21</f>
        <v>ANTI-INTRUSION</v>
      </c>
      <c r="C55" s="9"/>
      <c r="D55" s="55"/>
      <c r="E55" s="55"/>
      <c r="F55" s="56"/>
      <c r="G55" s="67"/>
    </row>
    <row r="56" spans="1:7">
      <c r="A56" s="10">
        <f>A28</f>
        <v>5</v>
      </c>
      <c r="B56" s="24" t="str">
        <f>B28</f>
        <v>SSI</v>
      </c>
      <c r="C56" s="9"/>
      <c r="D56" s="55"/>
      <c r="E56" s="55"/>
      <c r="F56" s="56"/>
      <c r="G56" s="67"/>
    </row>
    <row r="57" spans="1:7" s="13" customFormat="1" ht="12.75">
      <c r="A57" s="10">
        <f>A36</f>
        <v>6</v>
      </c>
      <c r="B57" s="138" t="str">
        <f>B36</f>
        <v>GTB</v>
      </c>
      <c r="C57" s="9"/>
      <c r="D57" s="55"/>
      <c r="E57" s="55"/>
      <c r="F57" s="56"/>
      <c r="G57" s="67"/>
    </row>
    <row r="58" spans="1:7" s="13" customFormat="1" ht="12.75">
      <c r="A58" s="10">
        <f>A45</f>
        <v>7</v>
      </c>
      <c r="B58" s="138" t="str">
        <f>B45</f>
        <v>Option: WIFI</v>
      </c>
      <c r="C58" s="9"/>
      <c r="D58" s="55"/>
      <c r="E58" s="55"/>
      <c r="F58" s="56"/>
      <c r="G58" s="67"/>
    </row>
    <row r="59" spans="1:7" ht="16.5" thickBot="1">
      <c r="A59" s="10"/>
      <c r="B59" s="25"/>
      <c r="C59" s="9"/>
      <c r="D59" s="5"/>
      <c r="E59" s="5"/>
      <c r="F59" s="56"/>
      <c r="G59" s="71"/>
    </row>
    <row r="60" spans="1:7">
      <c r="A60" s="19"/>
      <c r="B60" s="26" t="s">
        <v>145</v>
      </c>
      <c r="C60" s="27"/>
      <c r="D60" s="57"/>
      <c r="E60" s="57"/>
      <c r="F60" s="58"/>
      <c r="G60" s="72"/>
    </row>
    <row r="61" spans="1:7">
      <c r="A61" s="20"/>
      <c r="B61" s="28" t="s">
        <v>36</v>
      </c>
      <c r="C61" s="29"/>
      <c r="D61" s="9"/>
      <c r="E61" s="9"/>
      <c r="F61" s="59"/>
      <c r="G61" s="73"/>
    </row>
    <row r="62" spans="1:7" ht="16.5" thickBot="1">
      <c r="A62" s="85"/>
      <c r="B62" s="30" t="s">
        <v>146</v>
      </c>
      <c r="C62" s="86"/>
      <c r="D62" s="87"/>
      <c r="E62" s="87"/>
      <c r="F62" s="88"/>
      <c r="G62" s="89"/>
    </row>
    <row r="63" spans="1:7">
      <c r="A63" s="19"/>
      <c r="B63" s="26" t="s">
        <v>147</v>
      </c>
      <c r="C63" s="27"/>
      <c r="D63" s="57"/>
      <c r="E63" s="57"/>
      <c r="F63" s="58"/>
      <c r="G63" s="72"/>
    </row>
    <row r="64" spans="1:7">
      <c r="A64" s="20"/>
      <c r="B64" s="28" t="s">
        <v>36</v>
      </c>
      <c r="C64" s="29"/>
      <c r="D64" s="9"/>
      <c r="E64" s="9"/>
      <c r="F64" s="59"/>
      <c r="G64" s="73"/>
    </row>
    <row r="65" spans="1:7" ht="16.5" thickBot="1">
      <c r="A65" s="85"/>
      <c r="B65" s="30" t="s">
        <v>148</v>
      </c>
      <c r="C65" s="86"/>
      <c r="D65" s="87"/>
      <c r="E65" s="87"/>
      <c r="F65" s="88"/>
      <c r="G65" s="89"/>
    </row>
    <row r="66" spans="1:7">
      <c r="A66" s="75"/>
      <c r="B66" s="190"/>
      <c r="C66" s="190"/>
      <c r="D66" s="190"/>
      <c r="E66" s="162"/>
      <c r="F66" s="34"/>
      <c r="G66" s="76"/>
    </row>
    <row r="67" spans="1:7">
      <c r="A67" s="77"/>
      <c r="B67" s="183"/>
      <c r="C67" s="183"/>
      <c r="D67" s="183"/>
      <c r="E67" s="9"/>
      <c r="F67" s="34"/>
      <c r="G67" s="76"/>
    </row>
    <row r="68" spans="1:7">
      <c r="B68" s="120"/>
    </row>
  </sheetData>
  <mergeCells count="8">
    <mergeCell ref="B67:D67"/>
    <mergeCell ref="B1:D1"/>
    <mergeCell ref="B2:D2"/>
    <mergeCell ref="B3:D3"/>
    <mergeCell ref="B4:D4"/>
    <mergeCell ref="A51:C51"/>
    <mergeCell ref="B66:D66"/>
    <mergeCell ref="D5:E5"/>
  </mergeCells>
  <conditionalFormatting sqref="G22:G27 G53:G58 G60 G8:G15">
    <cfRule type="cellIs" dxfId="9" priority="175" operator="greaterThan">
      <formula>(1+#REF!)*#REF!</formula>
    </cfRule>
    <cfRule type="cellIs" dxfId="8" priority="176" operator="lessThan">
      <formula>(1+#REF!)*#REF!</formula>
    </cfRule>
  </conditionalFormatting>
  <conditionalFormatting sqref="G17:G20">
    <cfRule type="cellIs" dxfId="7" priority="69" operator="greaterThan">
      <formula>(1+#REF!)*#REF!</formula>
    </cfRule>
    <cfRule type="cellIs" dxfId="6" priority="70" operator="lessThan">
      <formula>(1+#REF!)*#REF!</formula>
    </cfRule>
  </conditionalFormatting>
  <conditionalFormatting sqref="G34:G44">
    <cfRule type="cellIs" dxfId="5" priority="1" operator="greaterThan">
      <formula>(1+#REF!)*#REF!</formula>
    </cfRule>
    <cfRule type="cellIs" dxfId="4" priority="2" operator="lessThan">
      <formula>(1+#REF!)*#REF!</formula>
    </cfRule>
  </conditionalFormatting>
  <conditionalFormatting sqref="G46:G50">
    <cfRule type="cellIs" dxfId="3" priority="9" operator="greaterThan">
      <formula>(1+#REF!)*#REF!</formula>
    </cfRule>
    <cfRule type="cellIs" dxfId="2" priority="10" operator="lessThan">
      <formula>(1+#REF!)*#REF!</formula>
    </cfRule>
  </conditionalFormatting>
  <conditionalFormatting sqref="G63">
    <cfRule type="cellIs" dxfId="1" priority="7" operator="greaterThan">
      <formula>(1+#REF!)*#REF!</formula>
    </cfRule>
    <cfRule type="cellIs" dxfId="0" priority="8" operator="lessThan">
      <formula>(1+#REF!)*#REF!</formula>
    </cfRule>
  </conditionalFormatting>
  <printOptions horizontalCentered="1"/>
  <pageMargins left="0.39370078740157483" right="0.39370078740157483" top="0.78740157480314965" bottom="0.78740157480314965" header="0.39370078740157483" footer="0.39370078740157483"/>
  <pageSetup paperSize="9" scale="82" orientation="portrait" r:id="rId1"/>
  <headerFooter alignWithMargins="0">
    <oddHeader>&amp;L&amp;"Calibri,Normal"&amp;10&amp;G</oddHeader>
    <oddFooter>&amp;L&amp;"Calibri,Normal"&amp;10&amp;F&amp;R&amp;"-,Normal"&amp;10Page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88406C8A85284EBE53675E78C2E5D2" ma:contentTypeVersion="19" ma:contentTypeDescription="Crée un document." ma:contentTypeScope="" ma:versionID="b3d131a8a1f8db5c2c56ebcc34f0c10e">
  <xsd:schema xmlns:xsd="http://www.w3.org/2001/XMLSchema" xmlns:xs="http://www.w3.org/2001/XMLSchema" xmlns:p="http://schemas.microsoft.com/office/2006/metadata/properties" xmlns:ns2="0185fdc9-9fdf-4949-992f-6863bf4ea088" xmlns:ns3="6363f659-f2ef-4617-a905-05b5292f35f8" targetNamespace="http://schemas.microsoft.com/office/2006/metadata/properties" ma:root="true" ma:fieldsID="c9a2fe44175a2bc48fa976b8b305ebe7" ns2:_="" ns3:_="">
    <xsd:import namespace="0185fdc9-9fdf-4949-992f-6863bf4ea088"/>
    <xsd:import namespace="6363f659-f2ef-4617-a905-05b5292f35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5fdc9-9fdf-4949-992f-6863bf4ea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834393b3-20d8-4145-9cf1-624aeb690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63f659-f2ef-4617-a905-05b5292f35f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30ff712-1054-4f94-b583-09acda46aaff}" ma:internalName="TaxCatchAll" ma:showField="CatchAllData" ma:web="6363f659-f2ef-4617-a905-05b5292f35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185fdc9-9fdf-4949-992f-6863bf4ea088" xsi:nil="true"/>
    <TaxCatchAll xmlns="6363f659-f2ef-4617-a905-05b5292f35f8" xsi:nil="true"/>
    <lcf76f155ced4ddcb4097134ff3c332f xmlns="0185fdc9-9fdf-4949-992f-6863bf4ea0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FFABCC-6425-48D5-8974-92E53FD8DE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85fdc9-9fdf-4949-992f-6863bf4ea088"/>
    <ds:schemaRef ds:uri="6363f659-f2ef-4617-a905-05b5292f35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D982DA-D601-41E4-9FBA-21EA019EAB3C}">
  <ds:schemaRefs>
    <ds:schemaRef ds:uri="http://schemas.microsoft.com/office/2006/metadata/properties"/>
    <ds:schemaRef ds:uri="http://schemas.microsoft.com/office/infopath/2007/PartnerControls"/>
    <ds:schemaRef ds:uri="0185fdc9-9fdf-4949-992f-6863bf4ea088"/>
    <ds:schemaRef ds:uri="6363f659-f2ef-4617-a905-05b5292f35f8"/>
  </ds:schemaRefs>
</ds:datastoreItem>
</file>

<file path=customXml/itemProps3.xml><?xml version="1.0" encoding="utf-8"?>
<ds:datastoreItem xmlns:ds="http://schemas.openxmlformats.org/officeDocument/2006/customXml" ds:itemID="{5FC0664D-4772-4E09-94DF-ED2CED0852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8</vt:i4>
      </vt:variant>
    </vt:vector>
  </HeadingPairs>
  <TitlesOfParts>
    <vt:vector size="11" baseType="lpstr">
      <vt:lpstr>ELE</vt:lpstr>
      <vt:lpstr>CFO</vt:lpstr>
      <vt:lpstr>CFA</vt:lpstr>
      <vt:lpstr>CFO!Criteres</vt:lpstr>
      <vt:lpstr>ELE!Criteres</vt:lpstr>
      <vt:lpstr>CFA!Impression_des_titres</vt:lpstr>
      <vt:lpstr>CFO!Impression_des_titres</vt:lpstr>
      <vt:lpstr>ELE!Impression_des_titres</vt:lpstr>
      <vt:lpstr>CFA!Zone_d_impression</vt:lpstr>
      <vt:lpstr>CFO!Zone_d_impression</vt:lpstr>
      <vt:lpstr>ELE!Zone_d_impression</vt:lpstr>
    </vt:vector>
  </TitlesOfParts>
  <Company>TECSOL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TECSOL</dc:creator>
  <cp:lastModifiedBy>Mohammed ENNASRAOUI</cp:lastModifiedBy>
  <cp:lastPrinted>2025-11-12T13:04:08Z</cp:lastPrinted>
  <dcterms:created xsi:type="dcterms:W3CDTF">2000-10-19T23:58:23Z</dcterms:created>
  <dcterms:modified xsi:type="dcterms:W3CDTF">2025-11-12T17:44:19Z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0x0101002188406C8A85284EBE53675E78C2E5D2</vt:lpwstr>
  </property>
  <property fmtid="{D5CDD505-2E9C-101B-9397-08002B2CF9AE}" pid="3" name="MediaServiceImageTags">
    <vt:lpwstr/>
  </property>
</Properties>
</file>